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mc:AlternateContent xmlns:mc="http://schemas.openxmlformats.org/markup-compatibility/2006">
    <mc:Choice Requires="x15">
      <x15ac:absPath xmlns:x15ac="http://schemas.microsoft.com/office/spreadsheetml/2010/11/ac" url="M:\SKELBIAMOS DERYBOS tarptautinis\2026\El siuntų iš Nac el siunt pris,naudojant pašto tinklą, IS nuoraš spausdinimo ir pristatymo pasl - Agnesos\PROTOKOLAI\1 protokolas\"/>
    </mc:Choice>
  </mc:AlternateContent>
  <xr:revisionPtr revIDLastSave="0" documentId="13_ncr:1_{A85FB9E6-89A7-4122-828D-ECBA2904E9C6}" xr6:coauthVersionLast="47" xr6:coauthVersionMax="47" xr10:uidLastSave="{00000000-0000-0000-0000-000000000000}"/>
  <bookViews>
    <workbookView xWindow="-120" yWindow="-120" windowWidth="29040" windowHeight="15720" xr2:uid="{00000000-000D-0000-FFFF-FFFF00000000}"/>
  </bookViews>
  <sheets>
    <sheet name="Pasiūlymas" sheetId="1" r:id="rId1"/>
    <sheet name="Pasirinkimai" sheetId="2" r:id="rId2"/>
  </sheets>
  <definedNames>
    <definedName name="_ftn1" localSheetId="0">Pasiūlymas!#REF!</definedName>
    <definedName name="_ftnref1" localSheetId="0">Pasiūlymas!#REF!</definedName>
    <definedName name="_Hlk495407184"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2" i="1" l="1"/>
  <c r="H41" i="1"/>
  <c r="B93" i="1"/>
  <c r="B92" i="1" l="1"/>
  <c r="B88" i="1"/>
  <c r="H59" i="1"/>
  <c r="H58" i="1"/>
  <c r="H57" i="1"/>
  <c r="H56" i="1"/>
  <c r="H54" i="1"/>
  <c r="H53" i="1"/>
  <c r="H52" i="1"/>
  <c r="H49" i="1"/>
  <c r="H48" i="1"/>
  <c r="H47" i="1"/>
  <c r="H46" i="1"/>
  <c r="H44" i="1"/>
  <c r="H43" i="1"/>
  <c r="B17" i="1" l="1"/>
  <c r="B16" i="1"/>
  <c r="B25" i="1"/>
  <c r="B24" i="1"/>
  <c r="B32" i="1"/>
  <c r="B31" i="1"/>
  <c r="B73" i="1"/>
  <c r="B39" i="1"/>
  <c r="B91" i="1" l="1"/>
  <c r="B90" i="1"/>
  <c r="B87" i="1"/>
  <c r="H60" i="1" l="1"/>
  <c r="H61" i="1" s="1"/>
  <c r="H62" i="1" l="1"/>
</calcChain>
</file>

<file path=xl/sharedStrings.xml><?xml version="1.0" encoding="utf-8"?>
<sst xmlns="http://schemas.openxmlformats.org/spreadsheetml/2006/main" count="195" uniqueCount="139">
  <si>
    <r>
      <t xml:space="preserve">PIRMINIS PASIŪLYMAS DĖL </t>
    </r>
    <r>
      <rPr>
        <b/>
        <sz val="16"/>
        <rFont val="Tahoma"/>
        <family val="2"/>
        <charset val="186"/>
      </rPr>
      <t>ELEKTRONINIŲ SIUNTŲ IŠ NACIONALINĖS ELEKTRONINIŲ SIUNTŲ PRISTATYMO, NAUDOJANT PAŠTO TINKLĄ, INFORMACINĖS SISTEMOS NUORAŠŲ SPAUSDINIMO IR PRISTATYMO PASLAUGŲ PIRKIMO DALIS NR.1 IŠ 1</t>
    </r>
  </si>
  <si>
    <t>Valstybės įmonei Registrų centrui</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</si>
  <si>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</si>
  <si>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</si>
  <si>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</si>
  <si>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</si>
  <si>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r>
      <t xml:space="preserve">Asmens, įgalioto bendrauti su perkančiąją organizacija, kontaktinė informacija </t>
    </r>
    <r>
      <rPr>
        <b/>
        <i/>
        <sz val="11"/>
        <color theme="1"/>
        <rFont val="Tahoma"/>
        <family val="2"/>
        <charset val="186"/>
      </rPr>
      <t>(vardas, pavardė, tel., el. p.)</t>
    </r>
  </si>
  <si>
    <r>
      <t xml:space="preserve">2.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</si>
  <si>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</si>
  <si>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</si>
  <si>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</si>
  <si>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</si>
  <si>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</si>
  <si>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 Prekių / Darbų dalies vertė pasiūlymo kainoje, kuriai ketinama pasitelkti ūkio subjektus</t>
  </si>
  <si>
    <t xml:space="preserve">Eur su PVM </t>
  </si>
  <si>
    <t xml:space="preserve">Proc. </t>
  </si>
  <si>
    <t>...</t>
  </si>
  <si>
    <r>
      <t xml:space="preserve">3. INFORMACIJA APIE ŽINOMUS SUBTIEKĖJUS IR JIEMS PERDUODAMA VYKDYTI SUTARTIES DALIS
</t>
    </r>
    <r>
      <rPr>
        <i/>
        <sz val="12"/>
        <color theme="1"/>
        <rFont val="Tahoma"/>
        <family val="2"/>
        <charset val="186"/>
      </rPr>
      <t>(pildoma, jei tiekėjas pasitelkia subtiekėjus)</t>
    </r>
  </si>
  <si>
    <t xml:space="preserve">Eil. Nr. </t>
  </si>
  <si>
    <t>Subtiekėjo pavadinimas, juridinio asmens kodas, adresas</t>
  </si>
  <si>
    <t>Sutarties objekto dalies, perduodamos vykdyti subtiekėjui, aprašymas</t>
  </si>
  <si>
    <t>Pirkimo sutarties dalis pasiūlymo kainoje, perduodama vykdyti subtiekėjui</t>
  </si>
  <si>
    <t>EUR su PVM</t>
  </si>
  <si>
    <t>4.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</si>
  <si>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</si>
  <si>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</si>
  <si>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5. PASIŪLYMO KAINA</t>
  </si>
  <si>
    <r>
      <t xml:space="preserve">5.1.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5.2.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Paslaugų teikimu, įskaitant, b</t>
    </r>
    <r>
      <rPr>
        <sz val="11"/>
        <color theme="1"/>
        <rFont val="Tahoma"/>
        <family val="2"/>
        <charset val="186"/>
      </rPr>
      <t>et neapsiribojant (išskyrus tuos atvejus, kai pirkimo dokumentuose aiškiai nurodyta, kad tam tikros konkrečios išlaidos neturi būti įskaičiuotos į Sutarties kainą):</t>
    </r>
    <r>
      <rPr>
        <i/>
        <sz val="11"/>
        <color theme="9" tint="-0.249977111117893"/>
        <rFont val="Tahoma"/>
        <family val="2"/>
        <charset val="186"/>
      </rPr>
      <t xml:space="preserve">
</t>
    </r>
    <r>
      <rPr>
        <sz val="11"/>
        <rFont val="Tahoma"/>
        <family val="2"/>
        <charset val="186"/>
      </rPr>
      <t>5.2.1. transportavimo išlaidas (jei taikoma);
5.2.2. pakavimo, pakrovimo, tranzito, iškrovimo, išpakavimo, tikrinimo, draudimo ir kitas su Prekių tiekimu susijusias išlaidas (jei taikoma);
5.2.3. visas su dokumentų, kurių reikalauja Pirkėjas, rengimu ir pateikimu susijusias išlaidas;
5.2.4. pristatytų Prekių surinkimo vietoje ir (arba) paleidimo, ir (arba) priežiūros išlaidas (jei taikoma);
5.2.5. aprūpinimo įrankiais, reikalingais pristatytų Prekių surinkimui ir (arba) priežiūrai, išlaidas (jei taikoma);
5.2.6. naudojimo ir priežiūros instrukcijų, numatytų Techninėje specifikacijoje, pateikimo išlaidas (jei taikoma);
5.2.7. išlaidos licencijoms, patentams, leidimams ir pan. (jei taikoma);
5.2.8. elektroninių sąskaitų teikimo išlaidos;
5.2.9. Paslaugų garantinės priežiūros išlaidos (jei taikoma).</t>
    </r>
    <r>
      <rPr>
        <sz val="11"/>
        <color theme="1"/>
        <rFont val="Tahoma"/>
        <family val="2"/>
        <charset val="186"/>
      </rPr>
      <t xml:space="preserve">
5.</t>
    </r>
    <r>
      <rPr>
        <sz val="11"/>
        <rFont val="Tahoma"/>
        <family val="2"/>
        <charset val="186"/>
      </rPr>
      <t xml:space="preserve">3. Bendra </t>
    </r>
    <r>
      <rPr>
        <sz val="11"/>
        <color theme="1"/>
        <rFont val="Tahoma"/>
        <family val="2"/>
        <charset val="186"/>
      </rPr>
      <t xml:space="preserve">pasiūlymo kaina / sąnaudos su PVM turi būti nurodyta dviejų skaičių po kablelio tikslumu. </t>
    </r>
    <r>
      <rPr>
        <sz val="11"/>
        <rFont val="Tahoma"/>
        <family val="2"/>
        <charset val="186"/>
      </rPr>
      <t>Šią kainą sudarančios kainos sudedamosios dalys ar įkainiai gali būti išreikšti neribojant skaičių po kablelio kiekio.</t>
    </r>
  </si>
  <si>
    <t>Pirkimo objektas</t>
  </si>
  <si>
    <t>Mato vienetas</t>
  </si>
  <si>
    <t>12 mėnesių preliminarus kiekis</t>
  </si>
  <si>
    <r>
      <rPr>
        <b/>
        <sz val="11"/>
        <color rgb="FF000000"/>
        <rFont val="Tahoma"/>
        <family val="2"/>
        <charset val="186"/>
      </rPr>
      <t xml:space="preserve">         Mato vieneto įkainis, EUR be PVM                            </t>
    </r>
    <r>
      <rPr>
        <b/>
        <sz val="11"/>
        <color rgb="FFFF0000"/>
        <rFont val="Tahoma"/>
        <family val="2"/>
        <charset val="186"/>
      </rPr>
      <t>(taikoma paslaugas įsigyjant 12 mėnesių)</t>
    </r>
  </si>
  <si>
    <t>Kaina, EUR be PVM</t>
  </si>
  <si>
    <t>Elektroninės siuntos nuorašo spausdinimas ir vokavimas:</t>
  </si>
  <si>
    <t>1.1.</t>
  </si>
  <si>
    <t>Nespalvotos elektroninės siuntos nuorašo spausdinimas ir vokavimas (visi lapai spausdinami nespalvotai):</t>
  </si>
  <si>
    <t>1.1.1.</t>
  </si>
  <si>
    <t>A4 formato lapas, vienpusis nespalvotas spausdinimas, vokas ir dėjimas į voką</t>
  </si>
  <si>
    <t>1 kompl.</t>
  </si>
  <si>
    <t>1.1.2.</t>
  </si>
  <si>
    <t>Papildomo A4 lapo vienpusis nespalvotas spausdinimas</t>
  </si>
  <si>
    <t>1 vnt.</t>
  </si>
  <si>
    <t>1.1.3.</t>
  </si>
  <si>
    <t>A4 formato lapas, dvipusis nespalvotas spausdinimas, vokas ir dėjimas į voką</t>
  </si>
  <si>
    <t>1.1.4.</t>
  </si>
  <si>
    <t>Papildomo A4 lapo dvipusis nespalvotas  spausdinimas</t>
  </si>
  <si>
    <t>1.2.</t>
  </si>
  <si>
    <t>Spalvotos elektroninės siuntos nuorašo spausdinimas ir vokavimas (bent vienas lapas spausdinamas spalvotai):</t>
  </si>
  <si>
    <t>1.2.1.</t>
  </si>
  <si>
    <t>A4 formato lapas, vienpusis spalvotas spausdinimas, vokas ir dėjimas į voką</t>
  </si>
  <si>
    <t>1.2.2.</t>
  </si>
  <si>
    <t>Papildomo A4 lapo vienpusis spalvotas spausdinimas</t>
  </si>
  <si>
    <t>1.2.3.</t>
  </si>
  <si>
    <t>A4 formato lapas, dvipusis spalvotas  spausdinimas, vokas ir dėjimas į voką</t>
  </si>
  <si>
    <t>1.2.4.</t>
  </si>
  <si>
    <t>Papildomo A4 lapo dvipusis spalvotas spausdinimas</t>
  </si>
  <si>
    <t>2.</t>
  </si>
  <si>
    <t>Elektroninės siuntos nuorašo siuntimas Lietuvoje:</t>
  </si>
  <si>
    <t>2.1.</t>
  </si>
  <si>
    <t>Laiško (iki 50 g) siuntimas ir įteikimas pasirašytinai / siunta registruota</t>
  </si>
  <si>
    <t>2.1.1.</t>
  </si>
  <si>
    <t>I zona (miestai: Alytus, Kaunas, Klaipėda, Marijampolė, Panevėžys, Šiauliai, Vilnius)</t>
  </si>
  <si>
    <t>2.1.2.</t>
  </si>
  <si>
    <t>II zona (miestai: Anykščiai, Biržai, Druskininkai, Elektrėnai, Gargždai, Garliava, Ignalina, Jonava, Joniškis, Jurbarkas, Kaišiadorys, Kazlų Rūda, Kėdainiai, Kelmė, Kretinga, Kupiškis, Kuršėnai, Lentvaris, Mažeikiai, Molėtai, Naujoji Akmenė, Nemenčinė, Pabradė, Palanga, Pasvalys, Plungė, Prienai, Radviliškis, Raseiniai, Rokiškis, Skuodas, Šakiai, Šalčininkai, Šilalė, Šilutė, Širvintos, Švenčionėliai, Tauragė, Telšiai, Ukmergė, Utena, Varėna, Vilkaviškis, Visaginas, Zarasai)</t>
  </si>
  <si>
    <t>2.1.3.</t>
  </si>
  <si>
    <t>III zona (visa Lietuvos Respublikos teritorija, išskyrus I ir II zonas</t>
  </si>
  <si>
    <t>2.2.</t>
  </si>
  <si>
    <t>Siuntos S (iki 500 g) siuntimas ir įteikimas pasirašytinai / siunta registruota</t>
  </si>
  <si>
    <t>2.2.1.</t>
  </si>
  <si>
    <t>2.2.2.</t>
  </si>
  <si>
    <t>2.2.3.</t>
  </si>
  <si>
    <t>III zona (visa Lietuvos Respublikos teritorija, išskyrus I ir II zonas)</t>
  </si>
  <si>
    <t>2.3.</t>
  </si>
  <si>
    <t>Siuntos M (iki 2000 g) siuntimas ir įteikimas pasirašytinai / siunta registruota</t>
  </si>
  <si>
    <t>Bendra palyginamoji pasiūlymo kaina Eur be PVM</t>
  </si>
  <si>
    <r>
      <t xml:space="preserve">PVM*, EUR </t>
    </r>
    <r>
      <rPr>
        <b/>
        <sz val="11"/>
        <color rgb="FFFF0000"/>
        <rFont val="Tahoma"/>
        <family val="2"/>
        <charset val="186"/>
      </rPr>
      <t xml:space="preserve">(tiekėjas pasirenka PVM dydį) </t>
    </r>
  </si>
  <si>
    <t>Pasirinkti</t>
  </si>
  <si>
    <t>Bendra palyginamoji pasiūlymo kaina, EUR su PVM</t>
  </si>
  <si>
    <t>*Jei "PVM" laukas nepildomas, nurodykite priežastis, dėl kurių PVM nemokamas: -_____________________________________________________________________________________________________________</t>
  </si>
  <si>
    <r>
      <rPr>
        <b/>
        <sz val="12"/>
        <color rgb="FF000000"/>
        <rFont val="Tahoma"/>
        <family val="2"/>
        <charset val="186"/>
      </rPr>
      <t xml:space="preserve">PASTABOS: 
</t>
    </r>
    <r>
      <rPr>
        <b/>
        <sz val="12"/>
        <rFont val="Tahoma"/>
        <family val="2"/>
        <charset val="186"/>
      </rPr>
      <t>-</t>
    </r>
    <r>
      <rPr>
        <sz val="12"/>
        <rFont val="Tahoma"/>
        <family val="2"/>
        <charset val="186"/>
      </rPr>
      <t xml:space="preserve"> Bendra palyginamoji pasiūlymo kaina EUR su PVM bus naudojama tik pasiūlymų vertinime. Pradinės sutarties vertė bus lygi maksimaliai pirkimui skirtai lėšų sumai, t. y. </t>
    </r>
    <r>
      <rPr>
        <b/>
        <sz val="12"/>
        <rFont val="Tahoma"/>
        <family val="2"/>
        <charset val="186"/>
      </rPr>
      <t>3 400 000,00 EUR be PVM (4 114 000,00 EUR su PVM). 
-</t>
    </r>
    <r>
      <rPr>
        <sz val="12"/>
        <rFont val="Tahoma"/>
        <family val="2"/>
        <charset val="186"/>
      </rPr>
      <t xml:space="preserve"> </t>
    </r>
    <r>
      <rPr>
        <b/>
        <sz val="12"/>
        <rFont val="Tahoma"/>
        <family val="2"/>
        <charset val="186"/>
      </rPr>
      <t xml:space="preserve">Bendra / palyginamoji </t>
    </r>
    <r>
      <rPr>
        <sz val="12"/>
        <rFont val="Tahoma"/>
        <family val="2"/>
        <charset val="186"/>
      </rPr>
      <t xml:space="preserve">pasiūlymo kaina su visomis įskaičiuotomis išlaidomis ir visais mokesčiais negali būti didesnė nei </t>
    </r>
    <r>
      <rPr>
        <b/>
        <sz val="12"/>
        <rFont val="Tahoma"/>
        <family val="2"/>
        <charset val="186"/>
      </rPr>
      <t>4 114 000,00  EUR su PVM</t>
    </r>
    <r>
      <rPr>
        <sz val="12"/>
        <rFont val="Tahoma"/>
        <family val="2"/>
        <charset val="186"/>
      </rPr>
      <t>. Didesnę kainą perkančioji organizacija laikys per didele ir nepriimtina.
- Teikėjo pasiūlyti paslaugų įkainiai yra fiksuojami ir, pripažinus pasiūlymą laimėjusiu, bus įtraukti į sutartį. Teikėjui bus apmokama už faktiškai suteiktas paslaugas: paslaugų kiekį padauginus iš vienetinio įkainio.
- Perkančioji organizacija neįsipareigoja išpirkti viso nurodyto preliminaraus paslaugų kiekio ar bet kokios jo dalies, kiekiai gali didėti arba mažėti.</t>
    </r>
    <r>
      <rPr>
        <sz val="12"/>
        <color rgb="FF00B0F0"/>
        <rFont val="Tahoma"/>
        <family val="2"/>
        <charset val="186"/>
      </rPr>
      <t xml:space="preserve">
</t>
    </r>
    <r>
      <rPr>
        <sz val="12"/>
        <color rgb="FF00B050"/>
        <rFont val="Tahoma"/>
        <family val="2"/>
        <charset val="186"/>
      </rPr>
      <t xml:space="preserve">
</t>
    </r>
  </si>
  <si>
    <t xml:space="preserve">6. PASIŪLYMO KOKYBINIAI VERTINIMO KRITERIJAI 
</t>
  </si>
  <si>
    <t>Kokybės kriterijus pagal pirkimo dokumentuose nustatytą pasiūlymų vertinimo tvarką</t>
  </si>
  <si>
    <r>
      <t xml:space="preserve">Tiekėjo siūloma kriterijaus reikšmė
</t>
    </r>
    <r>
      <rPr>
        <b/>
        <sz val="11"/>
        <color rgb="FFFF0000"/>
        <rFont val="Tahoma"/>
        <family val="2"/>
        <charset val="186"/>
      </rPr>
      <t>(pildo tiekėjas)</t>
    </r>
  </si>
  <si>
    <r>
      <t xml:space="preserve">Su pasiūlymu teikiami dokumentai </t>
    </r>
    <r>
      <rPr>
        <b/>
        <sz val="11"/>
        <color rgb="FFFF0000"/>
        <rFont val="Tahoma"/>
        <family val="2"/>
        <charset val="186"/>
      </rPr>
      <t>(pildo tiekėjas)</t>
    </r>
  </si>
  <si>
    <t>Registruotos pašto siuntos pristatymo terminas</t>
  </si>
  <si>
    <r>
      <t xml:space="preserve">7. PRIDEDAMI DOKUMENTAI IR INFORMACIJA APIE KONFIDENCIALUMĄ
</t>
    </r>
    <r>
      <rPr>
        <i/>
        <sz val="12"/>
        <color theme="1"/>
        <rFont val="Tahoma"/>
        <family val="2"/>
        <charset val="186"/>
      </rPr>
      <t>Jei nenurodyta kitaip, visi dokumentai teikiami su pasiūlymu CVP IS priemonėmis:</t>
    </r>
  </si>
  <si>
    <t>Dokumentai</t>
  </si>
  <si>
    <t>Dokumentą privalo pateikti</t>
  </si>
  <si>
    <t>Subjektas teikiantis dokumentą</t>
  </si>
  <si>
    <t>Ar dokumente yra konfidencialios informacijos?</t>
  </si>
  <si>
    <t>Paaiškinimas, kokia konkreti informacija dokumente yra konfidenciali ir kodėl</t>
  </si>
  <si>
    <t>(Taip / Ne)</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</si>
  <si>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</si>
  <si>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Kartu su pasiūlymu</t>
  </si>
  <si>
    <t>Tiekėjai</t>
  </si>
  <si>
    <t>Pasirinkite</t>
  </si>
  <si>
    <r>
      <t xml:space="preserve">Jei tiekėjas pasitelkia ūkio subjektus, </t>
    </r>
    <r>
      <rPr>
        <b/>
        <sz val="11"/>
        <color theme="1"/>
        <rFont val="Tahoma"/>
        <family val="2"/>
        <charset val="186"/>
      </rPr>
      <t>kurie nebuvo nurodyti paraiškoje</t>
    </r>
    <r>
      <rPr>
        <sz val="11"/>
        <color theme="1"/>
        <rFont val="Tahoma"/>
        <family val="2"/>
        <charset val="186"/>
      </rPr>
      <t xml:space="preserve"> – įrodymai, kad šie ištekliai bus prieinami per visą sutartinių įsipareigojimų vykdymo laikotarpį </t>
    </r>
  </si>
  <si>
    <r>
      <t>Kiekvieno ūkio subjekto, kurio pajėgumais remiasi tiekėjas pagal VPĮ 49 str. (išskyrus kvazisubtiekėjus) pasirašytas EBVPD</t>
    </r>
    <r>
      <rPr>
        <b/>
        <sz val="11"/>
        <color theme="1"/>
        <rFont val="Tahoma"/>
        <family val="2"/>
        <charset val="186"/>
      </rPr>
      <t xml:space="preserve"> (Pirkimo sąlygų 4 priedas „EBVPD“), jei ūkio subjektai nebuvo nurodyti paraiškoje ir nebuvo teiktas jų EBVPD.</t>
    </r>
    <r>
      <rPr>
        <sz val="11"/>
        <color theme="1"/>
        <rFont val="Tahoma"/>
        <family val="2"/>
        <charset val="186"/>
      </rPr>
      <t xml:space="preserve">
</t>
    </r>
  </si>
  <si>
    <t>Ūkio subjektai, kurių pajėgumais tiekėjas remiasi (išskyrus kvazisubtiekėjus)</t>
  </si>
  <si>
    <r>
      <rPr>
        <b/>
        <sz val="11"/>
        <rFont val="Tahoma"/>
        <family val="2"/>
        <charset val="186"/>
      </rPr>
      <t>Pirkimo sąlygų 3 priede</t>
    </r>
    <r>
      <rPr>
        <sz val="11"/>
        <rFont val="Tahoma"/>
        <family val="2"/>
        <charset val="186"/>
      </rPr>
      <t xml:space="preserve"> „Tiekėjo pašalinimo pagrindai“ nurodyti dokumentai.
</t>
    </r>
    <r>
      <rPr>
        <b/>
        <sz val="11"/>
        <rFont val="Tahoma"/>
        <family val="2"/>
        <charset val="186"/>
      </rPr>
      <t>PASTABA</t>
    </r>
    <r>
      <rPr>
        <sz val="11"/>
        <rFont val="Tahoma"/>
        <family val="2"/>
        <charset val="186"/>
      </rPr>
      <t>. Reikalavimas taikomas, kai vykdomas tarptautinis pirkimas.</t>
    </r>
  </si>
  <si>
    <t>Perkančiajai organizacijai paprašius</t>
  </si>
  <si>
    <t>Galimas laimėtojas ir ūkio subjektai, kurių pajėgumais galimas laimėtojas remiasi (išskyrus kvazisubtiekėjus)</t>
  </si>
  <si>
    <r>
      <rPr>
        <b/>
        <sz val="11"/>
        <rFont val="Tahoma"/>
        <family val="2"/>
        <charset val="186"/>
      </rPr>
      <t>Pirkimo sąlygų 10 priede</t>
    </r>
    <r>
      <rPr>
        <sz val="11"/>
        <rFont val="Tahoma"/>
        <family val="2"/>
        <charset val="186"/>
      </rPr>
      <t xml:space="preserve"> „Tiekėjų kvalifikacijos reikalavimai ir reikalaujami kokybės bei aplinkos apsaugos vadybos sistemų standartai“ nurodyti dokumentai.
</t>
    </r>
    <r>
      <rPr>
        <b/>
        <sz val="11"/>
        <rFont val="Tahoma"/>
        <family val="2"/>
        <charset val="186"/>
      </rPr>
      <t>PASTABA</t>
    </r>
    <r>
      <rPr>
        <sz val="11"/>
        <rFont val="Tahoma"/>
        <family val="2"/>
        <charset val="186"/>
      </rPr>
      <t>. Reikalavimas taikomas, kai pirkime nustatyti reikalavimai tiekėjų kvalifikacijai.</t>
    </r>
  </si>
  <si>
    <t>Tiekėjas, ūkio subjektai, kurių pajėgumais tiekėjas remiasi</t>
  </si>
  <si>
    <t>Kilus abejonių dėl tiekėjo / subtiekėjo (ne)atitikties Reglamento nuostatoms (Pirkimo sąlygų 12 priedas), perkančioji organizacija iš galimo laimėtojo prašys pateikti vieną ar kelis šiuos dokumentus, įrodančius deklaracijoje pateiktų duomenų teisingumą:
1. juridinio asmens vadovo patvirtintą juridinio asmens steigimo dokumentų kopiją;
2. Juridinių asmenų registro išplėstinį išrašą su istorija;
3. Duomenų apie juridinio asmens naudos gavėjus išrašą;
4. asmens tapatybę patvirtinančio dokumento (tapatybės kortelės ar paso) kopiją;
5. leidimo verstis atitinkama ūkine veikla patvirtinančio dokumento (pavyzdžiui, verslo liudijimo, individualios veiklos pažymėjimo ir pan.) kopiją;
6. pažymą apie deklaruotą gyvenamąją vietą arba atitinkamas valstybės narės ar trečiosios šalies dokumentas ar kitus perkančiajai organizacijai priimtinas dokumentas.</t>
  </si>
  <si>
    <t>Galimas laimėtojas, jo subtiekėjai ir ūkio subjektai, kurių pajėgumais galimas laimėtojas remiasi</t>
  </si>
  <si>
    <r>
      <rPr>
        <b/>
        <sz val="12"/>
        <color rgb="FF000000"/>
        <rFont val="Tahoma"/>
        <family val="2"/>
        <charset val="186"/>
      </rPr>
      <t xml:space="preserve">Pasirašydamas šį pasiūlymą, tvirtintu, kad: 
</t>
    </r>
    <r>
      <rPr>
        <sz val="12"/>
        <color rgb="FF000000"/>
        <rFont val="Tahoma"/>
        <family val="2"/>
        <charset val="186"/>
      </rPr>
      <t>•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 priede „Terminai“ nurodytą terminą arba pirkimo dokumentuose nustatytą terminą, jei vykdomas ribotas konkursas;
• fiziniai asmenys informuoti apie jų duomenų tvarkymą pagal Bendrojo duomenų apsaugos reglamento 13 ir 14 straipsnius, išskyrus atvejus, kai informavimo pareiga netaikoma;</t>
    </r>
    <r>
      <rPr>
        <sz val="12"/>
        <color rgb="FFFF0000"/>
        <rFont val="Tahoma"/>
        <family val="2"/>
        <charset val="186"/>
      </rPr>
      <t xml:space="preserve">
</t>
    </r>
    <r>
      <rPr>
        <sz val="12"/>
        <color rgb="FF000000"/>
        <rFont val="Tahoma"/>
        <family val="2"/>
        <charset val="186"/>
      </rPr>
      <t xml:space="preserve">• pasirašydami šį pasiūlymą patvirtiname, kad siūlomas pirkimo objektas nekelia grėsmės nacionaliniam saugumui.
                                                                                                                                                                                                                                                                                                                                             </t>
    </r>
    <r>
      <rPr>
        <i/>
        <sz val="12"/>
        <color rgb="FF000000"/>
        <rFont val="Tahoma"/>
        <family val="2"/>
        <charset val="186"/>
      </rPr>
      <t xml:space="preserve"> </t>
    </r>
    <r>
      <rPr>
        <sz val="12"/>
        <color rgb="FF000000"/>
        <rFont val="Tahoma"/>
        <family val="2"/>
        <charset val="186"/>
      </rPr>
      <t xml:space="preserve">                                                                                              </t>
    </r>
    <r>
      <rPr>
        <i/>
        <sz val="12"/>
        <color rgb="FF000000"/>
        <rFont val="Tahoma"/>
        <family val="2"/>
        <charset val="186"/>
      </rPr>
      <t xml:space="preserve">                                                                                                                            </t>
    </r>
  </si>
  <si>
    <t xml:space="preserve">(Dalyvio arba jo įgalioto asmens pareigų pavadinimas)    </t>
  </si>
  <si>
    <t xml:space="preserve">    (parašas) </t>
  </si>
  <si>
    <t xml:space="preserve">(vardas, pavardė)  </t>
  </si>
  <si>
    <r>
      <t>Per ne ilgiau kaip</t>
    </r>
    <r>
      <rPr>
        <b/>
        <sz val="10"/>
        <color theme="1"/>
        <rFont val="Tahoma"/>
        <family val="2"/>
        <charset val="186"/>
      </rPr>
      <t xml:space="preserve"> 3</t>
    </r>
    <r>
      <rPr>
        <sz val="10"/>
        <color theme="1"/>
        <rFont val="Tahoma"/>
        <family val="2"/>
        <charset val="186"/>
      </rPr>
      <t xml:space="preserve"> darbo dienas nuo užsakymo pateikimo per ePristatymas IS</t>
    </r>
  </si>
  <si>
    <r>
      <t>Per ne ilgiau kaip</t>
    </r>
    <r>
      <rPr>
        <b/>
        <sz val="10"/>
        <color theme="1"/>
        <rFont val="Tahoma"/>
        <family val="2"/>
        <charset val="186"/>
      </rPr>
      <t xml:space="preserve"> 4</t>
    </r>
    <r>
      <rPr>
        <sz val="10"/>
        <color theme="1"/>
        <rFont val="Tahoma"/>
        <family val="2"/>
        <charset val="186"/>
      </rPr>
      <t xml:space="preserve"> darbo dienas nuo užsakymo pateikimo per ePristatymas IS</t>
    </r>
  </si>
  <si>
    <r>
      <t>Per ne ilgiau kaip</t>
    </r>
    <r>
      <rPr>
        <b/>
        <sz val="10"/>
        <color theme="1"/>
        <rFont val="Tahoma"/>
        <family val="2"/>
        <charset val="186"/>
      </rPr>
      <t xml:space="preserve"> 5</t>
    </r>
    <r>
      <rPr>
        <sz val="10"/>
        <color theme="1"/>
        <rFont val="Tahoma"/>
        <family val="2"/>
        <charset val="186"/>
      </rPr>
      <t xml:space="preserve"> darbo dienas nuo užsakymo pateikimo per ePristatymas IS</t>
    </r>
  </si>
  <si>
    <t>Taip</t>
  </si>
  <si>
    <t>Ne</t>
  </si>
  <si>
    <t>Netaikoma</t>
  </si>
  <si>
    <t>1 remiamą asmenį</t>
  </si>
  <si>
    <t>2 remiamus asmenis</t>
  </si>
  <si>
    <t>3 remiamus asmenis</t>
  </si>
  <si>
    <t>4 ar daugiau remiamų asmenų</t>
  </si>
  <si>
    <t>2.1</t>
  </si>
  <si>
    <t xml:space="preserve">Asmuo (-ys) su negalia:  </t>
  </si>
  <si>
    <t>2.2</t>
  </si>
  <si>
    <t>2.3</t>
  </si>
  <si>
    <t>2.4</t>
  </si>
  <si>
    <t>2.5</t>
  </si>
  <si>
    <t>2.6</t>
  </si>
  <si>
    <t xml:space="preserve">Vaiko motina (įmotė) arba tėvas (įtėvis), vaiko globėjas, rūpintojas ir asmuo (-enys), auginantys vaiką (įvaikį) su negalia iki 18 metų:  </t>
  </si>
  <si>
    <t xml:space="preserve">Vaiko motina (įmotė) arba tėvas (įtėvis), vaiko globėjas, rūpintojas, faktiškai vieni auginantys vaiką (įvaikį) iki 8 metų:  </t>
  </si>
  <si>
    <t xml:space="preserve">Asmuo (-enys), prižiūrintys šeimos narius su negalia, kuriems ANTA sprendimu nustatytas individualios pagalbos teikimo išlaidų kompensacijos poreikis:  </t>
  </si>
  <si>
    <t xml:space="preserve">Vyresnis (-i) kaip 50 metų asmuo (-enys):  </t>
  </si>
  <si>
    <t xml:space="preserve">16–24 metų bedarbis (-iai):  </t>
  </si>
  <si>
    <r>
      <t>Socialinis kokybės kriterijus</t>
    </r>
    <r>
      <rPr>
        <b/>
        <sz val="10"/>
        <color theme="1"/>
        <rFont val="Tahoma"/>
        <family val="2"/>
        <charset val="186"/>
      </rPr>
      <t>*</t>
    </r>
    <r>
      <rPr>
        <b/>
        <sz val="11"/>
        <color theme="1"/>
        <rFont val="Tahoma"/>
        <family val="2"/>
        <charset val="186"/>
      </rPr>
      <t xml:space="preserve">.
Tiekėjas ir (arba) subtiekėjas, laimėjimo atveju, įsipareigoja sutarties tiesioginiam vykdymui įdarbinti arba paskirti įdarbintą asmenį (-is), kuris (-ie) priklauso šiai (-ioms) tikslinei (-ėms) grupei (-ėms): </t>
    </r>
  </si>
  <si>
    <r>
      <rPr>
        <sz val="10"/>
        <color theme="1"/>
        <rFont val="Tahoma"/>
        <family val="2"/>
        <charset val="186"/>
      </rPr>
      <t>*</t>
    </r>
    <r>
      <rPr>
        <sz val="11"/>
        <color theme="1"/>
        <rFont val="Tahoma"/>
        <family val="2"/>
        <charset val="186"/>
      </rPr>
      <t xml:space="preserve">Tiekėjas teikdamas pasiūlymą patvirtina, kad įsipareigoja pirkimo sutarties pasirašymo metu būti įdarbinęs tiekėjo pasiūlyme nurodytų tikslinių grupių asmenį (-is). Remiamo asmens (-ų) įdarbinimą ar paskyrimą aktyviai vykdyti sutartį įrodantys dokumentai turės būti pateikti prieš sutarties pasirašymą perkančiajai organizacijai paprašius. </t>
    </r>
  </si>
  <si>
    <t>Galimas laimėtojas ir (arba) jo subtiekėjas</t>
  </si>
  <si>
    <r>
      <rPr>
        <b/>
        <sz val="11"/>
        <rFont val="Tahoma"/>
        <family val="2"/>
        <charset val="186"/>
      </rPr>
      <t>Pirkimo sąlygų 14 priedas</t>
    </r>
    <r>
      <rPr>
        <sz val="11"/>
        <rFont val="Tahoma"/>
        <family val="2"/>
        <charset val="186"/>
      </rPr>
      <t xml:space="preserve"> „Pasitelkiamų remiamų asmenų sąrašas“ bei remiamo (-ų) asmens (-ų) įdarbinimą ar paskyrimą aktyviai vykdyti sutartį įrodantys dokumentai.
</t>
    </r>
    <r>
      <rPr>
        <b/>
        <sz val="11"/>
        <rFont val="Tahoma"/>
        <family val="2"/>
        <charset val="186"/>
      </rPr>
      <t>PASTABA</t>
    </r>
    <r>
      <rPr>
        <sz val="11"/>
        <rFont val="Tahoma"/>
        <family val="2"/>
        <charset val="186"/>
      </rPr>
      <t>. Reikalavimas taikomas, kai tiekėjas pasiūlė socialinį kokybės kriterijų.</t>
    </r>
  </si>
  <si>
    <t>Galimas laimėtojas</t>
  </si>
  <si>
    <r>
      <t xml:space="preserve">
Informacija apie tiekėją </t>
    </r>
    <r>
      <rPr>
        <b/>
        <sz val="11"/>
        <rFont val="Tahoma"/>
        <family val="2"/>
        <charset val="186"/>
      </rPr>
      <t>(Pirkimo sąlygų 15 priedas)</t>
    </r>
  </si>
  <si>
    <t>Asmens, pasirašiusio ar įgalioto pasirašyti pasiūlymą, vardas ir pavardė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</si>
</sst>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30"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i/>
      <sz val="10"/>
      <color theme="1"/>
      <name val="Tahoma"/>
      <family val="2"/>
      <charset val="186"/>
    </font>
    <font>
      <i/>
      <sz val="11"/>
      <color theme="9" tint="-0.249977111117893"/>
      <name val="Tahoma"/>
      <family val="2"/>
      <charset val="186"/>
    </font>
    <font>
      <b/>
      <sz val="16"/>
      <color theme="1"/>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1"/>
      <name val="Tahoma"/>
      <family val="2"/>
      <charset val="186"/>
    </font>
    <font>
      <b/>
      <sz val="16"/>
      <name val="Tahoma"/>
      <family val="2"/>
      <charset val="186"/>
    </font>
    <font>
      <b/>
      <sz val="12"/>
      <color rgb="FF000000"/>
      <name val="Tahoma"/>
      <family val="2"/>
      <charset val="186"/>
    </font>
    <font>
      <sz val="12"/>
      <color rgb="FF000000"/>
      <name val="Tahoma"/>
      <family val="2"/>
      <charset val="186"/>
    </font>
    <font>
      <sz val="12"/>
      <color rgb="FF00B050"/>
      <name val="Tahoma"/>
      <family val="2"/>
      <charset val="186"/>
    </font>
    <font>
      <sz val="12"/>
      <color rgb="FFFF0000"/>
      <name val="Tahoma"/>
      <family val="2"/>
      <charset val="186"/>
    </font>
    <font>
      <b/>
      <sz val="11"/>
      <color rgb="FF000000"/>
      <name val="Tahoma"/>
      <family val="2"/>
      <charset val="186"/>
    </font>
    <font>
      <sz val="10"/>
      <color theme="1"/>
      <name val="Tahoma"/>
      <family val="2"/>
      <charset val="186"/>
    </font>
    <font>
      <i/>
      <sz val="12"/>
      <color rgb="FF000000"/>
      <name val="Tahoma"/>
      <family val="2"/>
      <charset val="186"/>
    </font>
    <font>
      <sz val="12"/>
      <color rgb="FF00B0F0"/>
      <name val="Tahoma"/>
      <family val="2"/>
      <charset val="186"/>
    </font>
    <font>
      <sz val="11"/>
      <color theme="1"/>
      <name val="Tahoma"/>
      <family val="2"/>
      <charset val="186"/>
    </font>
    <font>
      <b/>
      <i/>
      <sz val="14"/>
      <color rgb="FF00B0F0"/>
      <name val="Tahoma"/>
      <family val="2"/>
      <charset val="186"/>
    </font>
    <font>
      <b/>
      <sz val="12"/>
      <name val="Tahoma"/>
      <family val="2"/>
      <charset val="186"/>
    </font>
    <font>
      <sz val="12"/>
      <name val="Tahoma"/>
      <family val="2"/>
      <charset val="186"/>
    </font>
    <font>
      <b/>
      <sz val="10"/>
      <color theme="1"/>
      <name val="Tahoma"/>
      <family val="2"/>
      <charset val="186"/>
    </font>
  </fonts>
  <fills count="6">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C000"/>
        <bgColor indexed="64"/>
      </patternFill>
    </fill>
    <fill>
      <patternFill patternType="solid">
        <fgColor theme="0"/>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medium">
        <color rgb="FF000000"/>
      </left>
      <right/>
      <top style="medium">
        <color rgb="FF000000"/>
      </top>
      <bottom/>
      <diagonal/>
    </border>
    <border>
      <left style="thin">
        <color indexed="64"/>
      </left>
      <right/>
      <top/>
      <bottom/>
      <diagonal/>
    </border>
    <border>
      <left/>
      <right style="thin">
        <color indexed="64"/>
      </right>
      <top/>
      <bottom/>
      <diagonal/>
    </border>
    <border>
      <left style="thin">
        <color indexed="64"/>
      </left>
      <right style="medium">
        <color indexed="64"/>
      </right>
      <top/>
      <bottom/>
      <diagonal/>
    </border>
    <border>
      <left/>
      <right/>
      <top style="thin">
        <color theme="0"/>
      </top>
      <bottom/>
      <diagonal/>
    </border>
    <border>
      <left style="thin">
        <color indexed="64"/>
      </left>
      <right style="thin">
        <color indexed="64"/>
      </right>
      <top/>
      <bottom/>
      <diagonal/>
    </border>
    <border>
      <left style="thin">
        <color theme="0" tint="-0.14999847407452621"/>
      </left>
      <right/>
      <top style="thin">
        <color theme="0" tint="-0.14999847407452621"/>
      </top>
      <bottom/>
      <diagonal/>
    </border>
    <border>
      <left style="thin">
        <color theme="0"/>
      </left>
      <right/>
      <top style="thin">
        <color theme="0" tint="-0.14999847407452621"/>
      </top>
      <bottom/>
      <diagonal/>
    </border>
    <border>
      <left/>
      <right/>
      <top/>
      <bottom style="thin">
        <color theme="0" tint="-0.14999847407452621"/>
      </bottom>
      <diagonal/>
    </border>
    <border>
      <left style="thin">
        <color theme="0" tint="-0.14999847407452621"/>
      </left>
      <right/>
      <top/>
      <bottom style="thin">
        <color theme="0" tint="-0.14999847407452621"/>
      </bottom>
      <diagonal/>
    </border>
    <border>
      <left/>
      <right style="medium">
        <color indexed="64"/>
      </right>
      <top/>
      <bottom style="thin">
        <color indexed="64"/>
      </bottom>
      <diagonal/>
    </border>
    <border>
      <left style="thin">
        <color indexed="64"/>
      </left>
      <right style="medium">
        <color indexed="64"/>
      </right>
      <top style="medium">
        <color indexed="64"/>
      </top>
      <bottom/>
      <diagonal/>
    </border>
    <border>
      <left style="medium">
        <color rgb="FF000000"/>
      </left>
      <right style="medium">
        <color indexed="64"/>
      </right>
      <top style="medium">
        <color rgb="FF000000"/>
      </top>
      <bottom/>
      <diagonal/>
    </border>
    <border>
      <left style="medium">
        <color rgb="FF000000"/>
      </left>
      <right style="medium">
        <color indexed="64"/>
      </right>
      <top style="medium">
        <color rgb="FF000000"/>
      </top>
      <bottom style="medium">
        <color indexed="64"/>
      </bottom>
      <diagonal/>
    </border>
    <border>
      <left style="medium">
        <color rgb="FF000000"/>
      </left>
      <right/>
      <top style="medium">
        <color rgb="FF000000"/>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theme="0" tint="-0.14999847407452621"/>
      </top>
      <bottom style="thin">
        <color theme="0"/>
      </bottom>
      <diagonal/>
    </border>
    <border>
      <left/>
      <right style="thin">
        <color indexed="64"/>
      </right>
      <top style="medium">
        <color indexed="64"/>
      </top>
      <bottom/>
      <diagonal/>
    </border>
    <border>
      <left/>
      <right style="thin">
        <color indexed="64"/>
      </right>
      <top/>
      <bottom style="medium">
        <color indexed="64"/>
      </bottom>
      <diagonal/>
    </border>
    <border>
      <left/>
      <right style="thin">
        <color indexed="64"/>
      </right>
      <top style="medium">
        <color indexed="64"/>
      </top>
      <bottom style="medium">
        <color indexed="64"/>
      </bottom>
      <diagonal/>
    </border>
    <border>
      <left/>
      <right/>
      <top style="thin">
        <color theme="0" tint="-0.14999847407452621"/>
      </top>
      <bottom/>
      <diagonal/>
    </border>
  </borders>
  <cellStyleXfs count="1">
    <xf numFmtId="0" fontId="0" fillId="0" borderId="0"/>
  </cellStyleXfs>
  <cellXfs count="202">
    <xf numFmtId="0" fontId="0" fillId="0" borderId="0" xfId="0"/>
    <xf numFmtId="0" fontId="1" fillId="0" borderId="0" xfId="0" applyFont="1"/>
    <xf numFmtId="0" fontId="1" fillId="0" borderId="0" xfId="0" applyFont="1" applyAlignment="1">
      <alignment horizontal="left"/>
    </xf>
    <xf numFmtId="0" fontId="6" fillId="0" borderId="0" xfId="0" applyFont="1" applyAlignment="1">
      <alignment horizontal="center" vertical="top" wrapText="1"/>
    </xf>
    <xf numFmtId="0" fontId="1" fillId="0" borderId="0" xfId="0" applyFont="1" applyAlignment="1">
      <alignment wrapText="1"/>
    </xf>
    <xf numFmtId="0" fontId="1" fillId="0" borderId="0" xfId="0" applyFont="1" applyAlignment="1">
      <alignment horizontal="center" vertical="center" wrapText="1"/>
    </xf>
    <xf numFmtId="0" fontId="1" fillId="0" borderId="0" xfId="0" applyFont="1" applyAlignment="1">
      <alignment horizontal="center"/>
    </xf>
    <xf numFmtId="0" fontId="5" fillId="0" borderId="0" xfId="0" applyFont="1" applyAlignment="1">
      <alignment horizontal="center"/>
    </xf>
    <xf numFmtId="1" fontId="1" fillId="0" borderId="1" xfId="0" applyNumberFormat="1" applyFont="1" applyBorder="1" applyAlignment="1">
      <alignment horizontal="left" vertical="center" wrapText="1"/>
    </xf>
    <xf numFmtId="2" fontId="2" fillId="2" borderId="27" xfId="0" applyNumberFormat="1" applyFont="1" applyFill="1" applyBorder="1" applyAlignment="1">
      <alignment horizontal="center" vertical="center" wrapText="1"/>
    </xf>
    <xf numFmtId="2" fontId="2" fillId="3" borderId="8" xfId="0" applyNumberFormat="1" applyFont="1" applyFill="1" applyBorder="1" applyAlignment="1">
      <alignment horizontal="center" vertical="center" wrapText="1"/>
    </xf>
    <xf numFmtId="2" fontId="1" fillId="0" borderId="0" xfId="0" applyNumberFormat="1" applyFont="1" applyAlignment="1">
      <alignment horizontal="center" vertical="center" wrapText="1"/>
    </xf>
    <xf numFmtId="2" fontId="1" fillId="0" borderId="0" xfId="0" applyNumberFormat="1" applyFont="1"/>
    <xf numFmtId="0" fontId="12" fillId="3" borderId="8" xfId="0" applyFont="1" applyFill="1" applyBorder="1" applyAlignment="1">
      <alignment horizontal="center" vertical="center" wrapText="1"/>
    </xf>
    <xf numFmtId="0" fontId="4" fillId="0" borderId="0" xfId="0" applyFont="1" applyAlignment="1">
      <alignment horizontal="left" wrapText="1"/>
    </xf>
    <xf numFmtId="0" fontId="5" fillId="0" borderId="0" xfId="0" applyFont="1"/>
    <xf numFmtId="2" fontId="7" fillId="0" borderId="12" xfId="0" applyNumberFormat="1" applyFont="1" applyBorder="1" applyAlignment="1" applyProtection="1">
      <alignment horizontal="center" vertical="center" wrapText="1"/>
      <protection locked="0"/>
    </xf>
    <xf numFmtId="0" fontId="1" fillId="0" borderId="0" xfId="0" applyFont="1" applyProtection="1">
      <protection locked="0"/>
    </xf>
    <xf numFmtId="0" fontId="5" fillId="0" borderId="0" xfId="0" applyFont="1" applyProtection="1">
      <protection locked="0"/>
    </xf>
    <xf numFmtId="0" fontId="1" fillId="0" borderId="0" xfId="0" applyFont="1" applyAlignment="1" applyProtection="1">
      <alignment horizontal="left"/>
      <protection locked="0"/>
    </xf>
    <xf numFmtId="0" fontId="1" fillId="0" borderId="7" xfId="0" applyFont="1" applyBorder="1" applyAlignment="1" applyProtection="1">
      <alignment vertical="center" wrapText="1"/>
      <protection locked="0"/>
    </xf>
    <xf numFmtId="0" fontId="1" fillId="0" borderId="6" xfId="0" applyFont="1" applyBorder="1" applyAlignment="1" applyProtection="1">
      <alignment vertical="center" wrapText="1"/>
      <protection locked="0"/>
    </xf>
    <xf numFmtId="2" fontId="1" fillId="0" borderId="33" xfId="0" applyNumberFormat="1"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6" xfId="0" applyFont="1" applyBorder="1" applyAlignment="1" applyProtection="1">
      <alignment vertical="center" wrapText="1"/>
      <protection locked="0"/>
    </xf>
    <xf numFmtId="2" fontId="1" fillId="0" borderId="15" xfId="0" applyNumberFormat="1" applyFont="1" applyBorder="1" applyAlignment="1" applyProtection="1">
      <alignment vertical="center" wrapText="1"/>
      <protection locked="0"/>
    </xf>
    <xf numFmtId="2" fontId="1" fillId="0" borderId="20" xfId="0" applyNumberFormat="1" applyFont="1" applyBorder="1" applyAlignment="1" applyProtection="1">
      <alignment horizontal="center" vertical="center" wrapText="1"/>
      <protection locked="0"/>
    </xf>
    <xf numFmtId="2" fontId="1" fillId="0" borderId="15" xfId="0" applyNumberFormat="1" applyFont="1" applyBorder="1" applyAlignment="1" applyProtection="1">
      <alignment horizontal="center" vertical="center" wrapText="1"/>
      <protection locked="0"/>
    </xf>
    <xf numFmtId="0" fontId="2" fillId="3" borderId="38" xfId="0" applyFont="1" applyFill="1" applyBorder="1" applyAlignment="1">
      <alignment horizontal="center" vertical="center" wrapText="1"/>
    </xf>
    <xf numFmtId="0" fontId="12" fillId="3" borderId="8" xfId="0" applyFont="1" applyFill="1" applyBorder="1" applyAlignment="1">
      <alignment horizontal="center" vertical="center"/>
    </xf>
    <xf numFmtId="0" fontId="9" fillId="0" borderId="0" xfId="0" applyFont="1" applyAlignment="1">
      <alignment vertical="top" wrapText="1"/>
    </xf>
    <xf numFmtId="0" fontId="1" fillId="0" borderId="46" xfId="0" applyFont="1" applyBorder="1"/>
    <xf numFmtId="0" fontId="1" fillId="0" borderId="49" xfId="0" applyFont="1" applyBorder="1"/>
    <xf numFmtId="0" fontId="1" fillId="0" borderId="48" xfId="0" applyFont="1" applyBorder="1"/>
    <xf numFmtId="0" fontId="1" fillId="0" borderId="50" xfId="0" applyFont="1" applyBorder="1"/>
    <xf numFmtId="0" fontId="1" fillId="0" borderId="9" xfId="0" applyFont="1" applyBorder="1" applyAlignment="1" applyProtection="1">
      <alignment horizontal="center" vertical="center" wrapText="1"/>
      <protection locked="0"/>
    </xf>
    <xf numFmtId="0" fontId="1" fillId="0" borderId="21" xfId="0" applyFont="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0" fontId="1" fillId="0" borderId="24" xfId="0" applyFont="1" applyBorder="1" applyAlignment="1">
      <alignment horizontal="left"/>
    </xf>
    <xf numFmtId="0" fontId="1" fillId="0" borderId="51" xfId="0" applyFont="1" applyBorder="1"/>
    <xf numFmtId="0" fontId="1" fillId="0" borderId="5" xfId="0" applyFont="1" applyBorder="1"/>
    <xf numFmtId="0" fontId="1" fillId="0" borderId="10"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9"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1" fillId="0" borderId="47" xfId="0" applyFont="1" applyBorder="1" applyAlignment="1" applyProtection="1">
      <alignment vertical="center" wrapText="1"/>
      <protection locked="0"/>
    </xf>
    <xf numFmtId="2" fontId="1" fillId="0" borderId="45" xfId="0" applyNumberFormat="1" applyFont="1" applyBorder="1" applyAlignment="1" applyProtection="1">
      <alignment vertical="center" wrapText="1"/>
      <protection locked="0"/>
    </xf>
    <xf numFmtId="0" fontId="1" fillId="0" borderId="0" xfId="0" applyFont="1" applyAlignment="1" applyProtection="1">
      <alignment horizontal="center" vertical="center" wrapText="1"/>
      <protection locked="0"/>
    </xf>
    <xf numFmtId="0" fontId="1" fillId="0" borderId="44" xfId="0" applyFont="1" applyBorder="1" applyAlignment="1" applyProtection="1">
      <alignment horizontal="center" vertical="center" wrapText="1"/>
      <protection locked="0"/>
    </xf>
    <xf numFmtId="0" fontId="1" fillId="0" borderId="43" xfId="0" applyFont="1" applyBorder="1" applyAlignment="1" applyProtection="1">
      <alignment vertical="center" wrapText="1"/>
      <protection locked="0"/>
    </xf>
    <xf numFmtId="0" fontId="1" fillId="0" borderId="47" xfId="0" applyFont="1" applyBorder="1" applyAlignment="1" applyProtection="1">
      <alignment horizontal="center" vertical="center" wrapText="1"/>
      <protection locked="0"/>
    </xf>
    <xf numFmtId="2" fontId="1" fillId="0" borderId="45" xfId="0" applyNumberFormat="1" applyFont="1" applyBorder="1" applyAlignment="1" applyProtection="1">
      <alignment horizontal="center" vertical="center" wrapText="1"/>
      <protection locked="0"/>
    </xf>
    <xf numFmtId="0" fontId="15" fillId="3" borderId="39" xfId="0" applyFont="1" applyFill="1" applyBorder="1" applyAlignment="1">
      <alignment horizontal="center" vertical="center" wrapText="1"/>
    </xf>
    <xf numFmtId="0" fontId="2" fillId="3" borderId="39" xfId="0" applyFont="1" applyFill="1" applyBorder="1" applyAlignment="1">
      <alignment horizontal="center" vertical="center" wrapText="1"/>
    </xf>
    <xf numFmtId="1" fontId="1" fillId="0" borderId="1" xfId="0" applyNumberFormat="1" applyFont="1" applyBorder="1" applyAlignment="1">
      <alignment horizontal="center" vertical="center" wrapText="1"/>
    </xf>
    <xf numFmtId="0" fontId="1" fillId="0" borderId="0" xfId="0" applyFont="1" applyAlignment="1">
      <alignment horizontal="left" vertical="center"/>
    </xf>
    <xf numFmtId="2" fontId="2" fillId="0" borderId="52" xfId="0" applyNumberFormat="1" applyFont="1" applyBorder="1" applyAlignment="1">
      <alignment horizontal="center" vertical="center"/>
    </xf>
    <xf numFmtId="0" fontId="1" fillId="0" borderId="0" xfId="0" applyFont="1" applyAlignment="1">
      <alignment vertical="center"/>
    </xf>
    <xf numFmtId="0" fontId="3" fillId="0" borderId="1" xfId="0" applyFont="1" applyBorder="1" applyAlignment="1" applyProtection="1">
      <alignment horizontal="center" vertical="center" wrapText="1"/>
      <protection locked="0"/>
    </xf>
    <xf numFmtId="2" fontId="2" fillId="0" borderId="28" xfId="0" applyNumberFormat="1" applyFont="1" applyBorder="1" applyAlignment="1">
      <alignment horizontal="center" vertical="center" wrapText="1"/>
    </xf>
    <xf numFmtId="2" fontId="2" fillId="0" borderId="17" xfId="0" applyNumberFormat="1" applyFont="1" applyBorder="1" applyAlignment="1">
      <alignment horizontal="center" vertical="center"/>
    </xf>
    <xf numFmtId="2" fontId="2" fillId="3" borderId="53" xfId="0" applyNumberFormat="1" applyFont="1" applyFill="1" applyBorder="1" applyAlignment="1">
      <alignment horizontal="center" vertical="center" wrapText="1"/>
    </xf>
    <xf numFmtId="1" fontId="2" fillId="0" borderId="38" xfId="0" applyNumberFormat="1" applyFont="1" applyBorder="1" applyAlignment="1">
      <alignment horizontal="center" vertical="center" wrapText="1"/>
    </xf>
    <xf numFmtId="1" fontId="2" fillId="0" borderId="39" xfId="0" applyNumberFormat="1" applyFont="1" applyBorder="1" applyAlignment="1">
      <alignment horizontal="center" vertical="center" wrapText="1"/>
    </xf>
    <xf numFmtId="0" fontId="2" fillId="0" borderId="53" xfId="0" applyFont="1" applyBorder="1" applyAlignment="1">
      <alignment horizontal="center" vertical="center" wrapText="1"/>
    </xf>
    <xf numFmtId="0" fontId="3" fillId="0" borderId="1" xfId="0" applyFont="1" applyBorder="1" applyAlignment="1" applyProtection="1">
      <alignment horizontal="center" vertical="center"/>
      <protection locked="0"/>
    </xf>
    <xf numFmtId="0" fontId="20" fillId="0" borderId="1" xfId="0" applyFont="1" applyBorder="1" applyAlignment="1" applyProtection="1">
      <alignment horizontal="center" vertical="center"/>
      <protection locked="0"/>
    </xf>
    <xf numFmtId="0" fontId="8" fillId="0" borderId="1" xfId="0" applyFont="1" applyBorder="1" applyAlignment="1">
      <alignment horizontal="center" vertical="center" wrapText="1"/>
    </xf>
    <xf numFmtId="0" fontId="8" fillId="0" borderId="40" xfId="0" applyFont="1" applyBorder="1" applyAlignment="1">
      <alignment horizontal="center" vertical="center" wrapText="1"/>
    </xf>
    <xf numFmtId="0" fontId="8" fillId="5" borderId="7" xfId="0" applyFont="1" applyFill="1" applyBorder="1" applyAlignment="1">
      <alignment horizontal="center" vertical="center" wrapText="1"/>
    </xf>
    <xf numFmtId="0" fontId="2" fillId="0" borderId="0" xfId="0" applyFont="1" applyAlignment="1" applyProtection="1">
      <alignment horizontal="center" vertical="center" wrapText="1"/>
      <protection locked="0"/>
    </xf>
    <xf numFmtId="0" fontId="3" fillId="0" borderId="0" xfId="0" applyFont="1" applyAlignment="1" applyProtection="1">
      <alignment horizontal="center" vertical="center"/>
      <protection locked="0"/>
    </xf>
    <xf numFmtId="0" fontId="22" fillId="0" borderId="0" xfId="0" applyFont="1" applyAlignment="1">
      <alignment horizontal="left" vertical="top" wrapText="1"/>
    </xf>
    <xf numFmtId="0" fontId="2" fillId="0" borderId="35"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4" xfId="0" applyFont="1" applyBorder="1" applyAlignment="1">
      <alignment horizontal="center" vertical="center" wrapText="1"/>
    </xf>
    <xf numFmtId="0" fontId="25" fillId="0" borderId="0" xfId="0" applyFont="1"/>
    <xf numFmtId="164" fontId="1" fillId="0" borderId="12" xfId="0" applyNumberFormat="1" applyFont="1" applyBorder="1" applyAlignment="1">
      <alignment horizontal="center" vertical="center" wrapText="1"/>
    </xf>
    <xf numFmtId="0" fontId="1" fillId="0" borderId="24" xfId="0" applyFont="1" applyBorder="1"/>
    <xf numFmtId="0" fontId="1" fillId="0" borderId="24" xfId="0" applyFont="1" applyBorder="1" applyAlignment="1" applyProtection="1">
      <alignment horizontal="left"/>
      <protection locked="0"/>
    </xf>
    <xf numFmtId="0" fontId="1" fillId="0" borderId="27" xfId="0" applyFont="1" applyBorder="1"/>
    <xf numFmtId="0" fontId="2" fillId="0" borderId="30" xfId="0" applyFont="1" applyBorder="1" applyAlignment="1">
      <alignment horizontal="center" vertical="center" wrapText="1"/>
    </xf>
    <xf numFmtId="0" fontId="1" fillId="0" borderId="11" xfId="0" applyFont="1" applyBorder="1" applyAlignment="1">
      <alignment horizontal="center" vertical="center" wrapText="1"/>
    </xf>
    <xf numFmtId="0" fontId="2" fillId="3" borderId="8" xfId="0" applyFont="1" applyFill="1" applyBorder="1" applyAlignment="1">
      <alignment horizontal="center" vertical="center" wrapText="1"/>
    </xf>
    <xf numFmtId="0" fontId="1" fillId="0" borderId="1" xfId="0" applyFont="1" applyBorder="1" applyAlignment="1">
      <alignment horizontal="left" vertical="center" wrapText="1"/>
    </xf>
    <xf numFmtId="1" fontId="2" fillId="0" borderId="1" xfId="0" applyNumberFormat="1" applyFont="1" applyBorder="1" applyAlignment="1">
      <alignment horizontal="left" vertical="center" wrapText="1"/>
    </xf>
    <xf numFmtId="0" fontId="2" fillId="0" borderId="1" xfId="0" applyFont="1" applyBorder="1" applyAlignment="1">
      <alignment horizontal="left" vertical="center" wrapText="1"/>
    </xf>
    <xf numFmtId="0" fontId="1" fillId="0" borderId="1" xfId="0" applyFont="1" applyBorder="1" applyAlignment="1">
      <alignment horizontal="center" vertical="center" wrapText="1"/>
    </xf>
    <xf numFmtId="0" fontId="2" fillId="0" borderId="1" xfId="0" applyFont="1" applyBorder="1" applyAlignment="1">
      <alignment vertical="center" wrapText="1"/>
    </xf>
    <xf numFmtId="1" fontId="15" fillId="0" borderId="1" xfId="0" applyNumberFormat="1" applyFont="1" applyBorder="1" applyAlignment="1">
      <alignment horizontal="left" vertical="center" wrapText="1"/>
    </xf>
    <xf numFmtId="1" fontId="2" fillId="0" borderId="1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2" fillId="3" borderId="1" xfId="0" applyFont="1" applyFill="1" applyBorder="1" applyAlignment="1">
      <alignment horizontal="center" vertical="center" wrapText="1"/>
    </xf>
    <xf numFmtId="0" fontId="2" fillId="0" borderId="1" xfId="0" applyFont="1" applyBorder="1" applyAlignment="1" applyProtection="1">
      <alignment horizontal="center" vertical="center" wrapText="1"/>
      <protection locked="0"/>
    </xf>
    <xf numFmtId="0" fontId="22" fillId="0" borderId="0" xfId="0" applyFont="1"/>
    <xf numFmtId="0" fontId="1" fillId="0" borderId="61" xfId="0" applyFont="1" applyBorder="1"/>
    <xf numFmtId="0" fontId="1" fillId="0" borderId="65" xfId="0" applyFont="1" applyBorder="1"/>
    <xf numFmtId="2" fontId="1" fillId="0" borderId="64" xfId="0" applyNumberFormat="1" applyFont="1" applyBorder="1"/>
    <xf numFmtId="0" fontId="1" fillId="0" borderId="0" xfId="0" applyFont="1" applyAlignment="1" applyProtection="1">
      <alignment horizontal="left" vertical="top" wrapText="1"/>
      <protection locked="0"/>
    </xf>
    <xf numFmtId="0" fontId="20" fillId="0" borderId="40" xfId="0" applyFont="1" applyBorder="1" applyAlignment="1" applyProtection="1">
      <alignment horizontal="center" vertical="center"/>
      <protection locked="0"/>
    </xf>
    <xf numFmtId="0" fontId="8" fillId="0" borderId="44" xfId="0" applyFont="1" applyBorder="1" applyAlignment="1">
      <alignment horizontal="left" vertical="center" wrapText="1"/>
    </xf>
    <xf numFmtId="0" fontId="8" fillId="0" borderId="47" xfId="0" applyFont="1" applyBorder="1" applyAlignment="1">
      <alignment horizontal="left" vertical="center" wrapText="1"/>
    </xf>
    <xf numFmtId="2" fontId="12" fillId="3" borderId="34" xfId="0" applyNumberFormat="1" applyFont="1" applyFill="1" applyBorder="1" applyAlignment="1">
      <alignment horizontal="center" vertical="center" wrapText="1"/>
    </xf>
    <xf numFmtId="0" fontId="12" fillId="3" borderId="23" xfId="0" applyFont="1" applyFill="1" applyBorder="1" applyAlignment="1">
      <alignment horizontal="center" vertical="center" wrapText="1"/>
    </xf>
    <xf numFmtId="1" fontId="1" fillId="0" borderId="1" xfId="0" applyNumberFormat="1" applyFont="1" applyBorder="1" applyAlignment="1" applyProtection="1">
      <alignment horizontal="center" vertical="center" wrapText="1"/>
      <protection locked="0"/>
    </xf>
    <xf numFmtId="0" fontId="13" fillId="4" borderId="42" xfId="0" applyFont="1" applyFill="1" applyBorder="1" applyAlignment="1">
      <alignment vertical="top" wrapText="1"/>
    </xf>
    <xf numFmtId="0" fontId="13" fillId="4" borderId="54" xfId="0" applyFont="1" applyFill="1" applyBorder="1" applyAlignment="1">
      <alignment vertical="top" wrapText="1"/>
    </xf>
    <xf numFmtId="0" fontId="13" fillId="4" borderId="56" xfId="0" applyFont="1" applyFill="1" applyBorder="1" applyAlignment="1">
      <alignment vertical="top" wrapText="1"/>
    </xf>
    <xf numFmtId="0" fontId="13" fillId="4" borderId="55" xfId="0" applyFont="1" applyFill="1" applyBorder="1" applyAlignment="1">
      <alignment vertical="top" wrapText="1"/>
    </xf>
    <xf numFmtId="0" fontId="12" fillId="0" borderId="0" xfId="0" applyFont="1" applyAlignment="1">
      <alignment horizontal="center" vertical="center" wrapText="1"/>
    </xf>
    <xf numFmtId="0" fontId="1" fillId="0" borderId="1" xfId="0" applyFont="1" applyBorder="1" applyAlignment="1" applyProtection="1">
      <alignment horizontal="left" wrapText="1"/>
      <protection locked="0"/>
    </xf>
    <xf numFmtId="0" fontId="0" fillId="0" borderId="1" xfId="0" applyBorder="1" applyAlignment="1">
      <alignment horizontal="left" wrapText="1"/>
    </xf>
    <xf numFmtId="0" fontId="3" fillId="0" borderId="1" xfId="0" applyFont="1" applyBorder="1" applyAlignment="1" applyProtection="1">
      <alignment horizontal="center" vertical="center"/>
      <protection locked="0"/>
    </xf>
    <xf numFmtId="0" fontId="0" fillId="0" borderId="1" xfId="0" applyBorder="1" applyAlignment="1">
      <alignment horizontal="center" vertical="center"/>
    </xf>
    <xf numFmtId="0" fontId="1" fillId="4" borderId="29" xfId="0" applyFont="1" applyFill="1" applyBorder="1" applyAlignment="1" applyProtection="1">
      <alignment horizontal="left" vertical="center" wrapText="1"/>
      <protection locked="0"/>
    </xf>
    <xf numFmtId="0" fontId="1" fillId="4" borderId="4" xfId="0" applyFont="1" applyFill="1" applyBorder="1" applyAlignment="1" applyProtection="1">
      <alignment horizontal="left" vertical="center" wrapText="1"/>
      <protection locked="0"/>
    </xf>
    <xf numFmtId="0" fontId="1" fillId="4" borderId="3" xfId="0" applyFont="1" applyFill="1" applyBorder="1" applyAlignment="1" applyProtection="1">
      <alignment horizontal="left" vertical="center" wrapText="1"/>
      <protection locked="0"/>
    </xf>
    <xf numFmtId="0" fontId="2" fillId="0" borderId="29" xfId="0" applyFont="1" applyBorder="1" applyAlignment="1" applyProtection="1">
      <alignment horizontal="left" wrapText="1"/>
      <protection locked="0"/>
    </xf>
    <xf numFmtId="0" fontId="2" fillId="0" borderId="4" xfId="0" applyFont="1" applyBorder="1" applyAlignment="1" applyProtection="1">
      <alignment horizontal="left" wrapText="1"/>
      <protection locked="0"/>
    </xf>
    <xf numFmtId="0" fontId="2" fillId="0" borderId="3" xfId="0" applyFont="1" applyBorder="1" applyAlignment="1" applyProtection="1">
      <alignment horizontal="left" wrapText="1"/>
      <protection locked="0"/>
    </xf>
    <xf numFmtId="0" fontId="2" fillId="3" borderId="36"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1" fillId="0" borderId="19" xfId="0" applyFont="1" applyBorder="1" applyAlignment="1" applyProtection="1">
      <alignment horizontal="center" vertical="center" wrapText="1"/>
      <protection locked="0"/>
    </xf>
    <xf numFmtId="0" fontId="1" fillId="0" borderId="20" xfId="0" applyFont="1" applyBorder="1" applyAlignment="1" applyProtection="1">
      <alignment horizontal="center" vertical="center" wrapText="1"/>
      <protection locked="0"/>
    </xf>
    <xf numFmtId="0" fontId="2" fillId="3" borderId="25" xfId="0" applyFont="1" applyFill="1" applyBorder="1" applyAlignment="1">
      <alignment vertical="center" wrapText="1"/>
    </xf>
    <xf numFmtId="0" fontId="1" fillId="0" borderId="29" xfId="0" applyFont="1" applyBorder="1" applyAlignment="1" applyProtection="1">
      <alignment horizontal="center" vertical="center" wrapText="1"/>
      <protection locked="0"/>
    </xf>
    <xf numFmtId="0" fontId="2" fillId="3" borderId="23"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1" fillId="0" borderId="9" xfId="0" applyFont="1" applyBorder="1" applyAlignment="1" applyProtection="1">
      <alignment horizontal="center" vertical="center" wrapText="1"/>
      <protection locked="0"/>
    </xf>
    <xf numFmtId="0" fontId="1" fillId="0" borderId="16" xfId="0" applyFont="1" applyBorder="1" applyAlignment="1" applyProtection="1">
      <alignment horizontal="center" vertical="center" wrapText="1"/>
      <protection locked="0"/>
    </xf>
    <xf numFmtId="0" fontId="2" fillId="3" borderId="41"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2" fillId="3" borderId="57" xfId="0" applyFont="1" applyFill="1" applyBorder="1" applyAlignment="1">
      <alignment horizontal="center" vertical="center" wrapText="1"/>
    </xf>
    <xf numFmtId="0" fontId="11" fillId="0" borderId="0" xfId="0" applyFont="1" applyAlignment="1" applyProtection="1">
      <alignment horizontal="center" vertical="center" wrapText="1"/>
      <protection locked="0"/>
    </xf>
    <xf numFmtId="0" fontId="14" fillId="0" borderId="0" xfId="0" applyFont="1" applyAlignment="1">
      <alignment horizontal="left" vertical="center"/>
    </xf>
    <xf numFmtId="0" fontId="12" fillId="0" borderId="0" xfId="0" applyFont="1" applyAlignment="1">
      <alignment horizontal="center" vertical="center"/>
    </xf>
    <xf numFmtId="0" fontId="2" fillId="3" borderId="32" xfId="0" applyFont="1" applyFill="1" applyBorder="1" applyAlignment="1">
      <alignment vertical="center" wrapText="1"/>
    </xf>
    <xf numFmtId="0" fontId="2" fillId="0" borderId="32" xfId="0" applyFont="1" applyBorder="1" applyAlignment="1" applyProtection="1">
      <alignment horizontal="center" vertical="top" wrapText="1"/>
      <protection locked="0"/>
    </xf>
    <xf numFmtId="0" fontId="2" fillId="0" borderId="25" xfId="0" applyFont="1" applyBorder="1" applyAlignment="1" applyProtection="1">
      <alignment horizontal="center" vertical="top" wrapText="1"/>
      <protection locked="0"/>
    </xf>
    <xf numFmtId="0" fontId="2" fillId="2" borderId="35" xfId="0" applyFont="1" applyFill="1" applyBorder="1" applyAlignment="1">
      <alignment horizontal="center" vertical="center" wrapText="1"/>
    </xf>
    <xf numFmtId="0" fontId="2" fillId="2" borderId="23" xfId="0" applyFont="1" applyFill="1" applyBorder="1" applyAlignment="1">
      <alignment horizontal="center" vertical="center" wrapText="1"/>
    </xf>
    <xf numFmtId="2" fontId="15" fillId="3" borderId="26" xfId="0" applyNumberFormat="1" applyFont="1" applyFill="1" applyBorder="1" applyAlignment="1">
      <alignment horizontal="center" vertical="center" wrapText="1"/>
    </xf>
    <xf numFmtId="0" fontId="2" fillId="3" borderId="31" xfId="0" applyFont="1" applyFill="1" applyBorder="1" applyAlignment="1">
      <alignment vertical="center" wrapText="1"/>
    </xf>
    <xf numFmtId="0" fontId="2" fillId="2" borderId="2" xfId="0" applyFont="1" applyFill="1" applyBorder="1" applyAlignment="1">
      <alignment horizontal="center" vertical="center" wrapText="1"/>
    </xf>
    <xf numFmtId="0" fontId="2" fillId="0" borderId="31" xfId="0" applyFont="1" applyBorder="1" applyAlignment="1" applyProtection="1">
      <alignment horizontal="center" vertical="top" wrapText="1"/>
      <protection locked="0"/>
    </xf>
    <xf numFmtId="0" fontId="2" fillId="0" borderId="60" xfId="0" applyFont="1" applyBorder="1" applyAlignment="1" applyProtection="1">
      <alignment horizontal="center" vertical="top" wrapText="1"/>
      <protection locked="0"/>
    </xf>
    <xf numFmtId="0" fontId="12" fillId="0" borderId="2" xfId="0" applyFont="1" applyBorder="1" applyAlignment="1">
      <alignment horizontal="center" vertical="center" wrapText="1"/>
    </xf>
    <xf numFmtId="0" fontId="1" fillId="0" borderId="43" xfId="0" applyFont="1" applyBorder="1" applyAlignment="1">
      <alignment horizontal="left"/>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8" fillId="5" borderId="30" xfId="0" applyFont="1" applyFill="1" applyBorder="1" applyAlignment="1">
      <alignment horizontal="left" vertical="center" wrapText="1"/>
    </xf>
    <xf numFmtId="0" fontId="8" fillId="5" borderId="40" xfId="0" applyFont="1" applyFill="1" applyBorder="1" applyAlignment="1">
      <alignment horizontal="left" vertical="center" wrapText="1"/>
    </xf>
    <xf numFmtId="0" fontId="8" fillId="5" borderId="3" xfId="0" applyFont="1" applyFill="1" applyBorder="1" applyAlignment="1">
      <alignment horizontal="left" vertical="center" wrapText="1"/>
    </xf>
    <xf numFmtId="0" fontId="8" fillId="5" borderId="1" xfId="0" applyFont="1" applyFill="1" applyBorder="1" applyAlignment="1">
      <alignment horizontal="left" vertical="center" wrapText="1"/>
    </xf>
    <xf numFmtId="0" fontId="12" fillId="0" borderId="0" xfId="0" applyFont="1" applyAlignment="1">
      <alignment horizontal="center" wrapText="1"/>
    </xf>
    <xf numFmtId="0" fontId="1" fillId="0" borderId="0" xfId="0" applyFont="1" applyAlignment="1" applyProtection="1">
      <alignment horizontal="left" vertical="center" wrapText="1"/>
      <protection locked="0"/>
    </xf>
    <xf numFmtId="0" fontId="2" fillId="3" borderId="29" xfId="0" applyFont="1" applyFill="1" applyBorder="1" applyAlignment="1">
      <alignment vertical="center" wrapText="1"/>
    </xf>
    <xf numFmtId="0" fontId="0" fillId="0" borderId="3" xfId="0" applyBorder="1" applyAlignment="1">
      <alignment vertical="center" wrapText="1"/>
    </xf>
    <xf numFmtId="1" fontId="2" fillId="0" borderId="29" xfId="0" applyNumberFormat="1" applyFont="1" applyBorder="1" applyAlignment="1">
      <alignment horizontal="left" vertical="center" wrapText="1"/>
    </xf>
    <xf numFmtId="0" fontId="0" fillId="0" borderId="4" xfId="0" applyBorder="1" applyAlignment="1">
      <alignment vertical="center" wrapText="1"/>
    </xf>
    <xf numFmtId="0" fontId="0" fillId="0" borderId="28" xfId="0" applyBorder="1" applyAlignment="1">
      <alignment vertical="center" wrapText="1"/>
    </xf>
    <xf numFmtId="0" fontId="15" fillId="0" borderId="10" xfId="0" applyFont="1" applyBorder="1" applyAlignment="1">
      <alignment horizontal="right" vertical="center"/>
    </xf>
    <xf numFmtId="0" fontId="2" fillId="0" borderId="10" xfId="0" applyFont="1" applyBorder="1" applyAlignment="1">
      <alignment horizontal="right" vertical="center"/>
    </xf>
    <xf numFmtId="0" fontId="15" fillId="0" borderId="13" xfId="0" applyFont="1" applyBorder="1" applyAlignment="1">
      <alignment horizontal="right" vertical="center"/>
    </xf>
    <xf numFmtId="0" fontId="2" fillId="0" borderId="13" xfId="0" applyFont="1" applyBorder="1" applyAlignment="1">
      <alignment horizontal="right" vertical="center"/>
    </xf>
    <xf numFmtId="0" fontId="2" fillId="0" borderId="25" xfId="0" applyFont="1" applyBorder="1" applyAlignment="1">
      <alignment horizontal="right" vertical="center" wrapText="1"/>
    </xf>
    <xf numFmtId="0" fontId="1" fillId="0" borderId="16" xfId="0" applyFont="1" applyBorder="1" applyAlignment="1">
      <alignment horizontal="left" vertical="center" wrapText="1"/>
    </xf>
    <xf numFmtId="0" fontId="1" fillId="0" borderId="21" xfId="0" applyFont="1" applyBorder="1" applyAlignment="1">
      <alignment horizontal="left" vertical="center" wrapText="1"/>
    </xf>
    <xf numFmtId="0" fontId="26" fillId="0" borderId="58" xfId="0" applyFont="1" applyBorder="1" applyAlignment="1">
      <alignment horizontal="center" vertical="center" wrapText="1"/>
    </xf>
    <xf numFmtId="0" fontId="2" fillId="0" borderId="1" xfId="0" applyFont="1" applyBorder="1" applyAlignment="1" applyProtection="1">
      <alignment horizontal="center" vertical="center" wrapText="1"/>
      <protection locked="0"/>
    </xf>
    <xf numFmtId="0" fontId="2" fillId="3" borderId="1" xfId="0" applyFont="1" applyFill="1" applyBorder="1" applyAlignment="1">
      <alignment horizontal="center" vertical="center" wrapText="1"/>
    </xf>
    <xf numFmtId="0" fontId="1" fillId="0" borderId="0" xfId="0" applyFont="1" applyAlignment="1">
      <alignment horizontal="center"/>
    </xf>
    <xf numFmtId="0" fontId="18" fillId="0" borderId="23" xfId="0" applyFont="1" applyBorder="1" applyAlignment="1">
      <alignment horizontal="left" vertical="center" wrapText="1"/>
    </xf>
    <xf numFmtId="0" fontId="18" fillId="0" borderId="2" xfId="0" applyFont="1" applyBorder="1" applyAlignment="1">
      <alignment horizontal="left" vertical="center" wrapText="1"/>
    </xf>
    <xf numFmtId="0" fontId="18" fillId="0" borderId="62" xfId="0" applyFont="1" applyBorder="1" applyAlignment="1">
      <alignment horizontal="left" vertical="center" wrapText="1"/>
    </xf>
    <xf numFmtId="0" fontId="18" fillId="0" borderId="24" xfId="0" applyFont="1" applyBorder="1" applyAlignment="1">
      <alignment horizontal="left" vertical="center" wrapText="1"/>
    </xf>
    <xf numFmtId="0" fontId="18" fillId="0" borderId="0" xfId="0" applyFont="1" applyAlignment="1">
      <alignment horizontal="left" vertical="center" wrapText="1"/>
    </xf>
    <xf numFmtId="0" fontId="18" fillId="0" borderId="44" xfId="0" applyFont="1" applyBorder="1" applyAlignment="1">
      <alignment horizontal="left" vertical="center" wrapText="1"/>
    </xf>
    <xf numFmtId="0" fontId="18" fillId="0" borderId="37" xfId="0" applyFont="1" applyBorder="1" applyAlignment="1">
      <alignment horizontal="left" vertical="center" wrapText="1"/>
    </xf>
    <xf numFmtId="0" fontId="18" fillId="0" borderId="5" xfId="0" applyFont="1" applyBorder="1" applyAlignment="1">
      <alignment horizontal="left" vertical="center" wrapText="1"/>
    </xf>
    <xf numFmtId="0" fontId="18" fillId="0" borderId="63" xfId="0" applyFont="1" applyBorder="1" applyAlignment="1">
      <alignment horizontal="left" vertical="center" wrapText="1"/>
    </xf>
    <xf numFmtId="0" fontId="2" fillId="0" borderId="2" xfId="0" applyFont="1" applyBorder="1" applyAlignment="1">
      <alignment horizontal="center" vertical="center" wrapText="1"/>
    </xf>
    <xf numFmtId="0" fontId="2" fillId="0" borderId="23" xfId="0" applyFont="1" applyBorder="1" applyAlignment="1">
      <alignment horizontal="center" vertical="center" wrapText="1"/>
    </xf>
    <xf numFmtId="0" fontId="12" fillId="3" borderId="9" xfId="0" applyFont="1" applyFill="1" applyBorder="1" applyAlignment="1">
      <alignment horizontal="center" vertical="center" wrapText="1"/>
    </xf>
    <xf numFmtId="0" fontId="1" fillId="0" borderId="29" xfId="0" applyFont="1" applyBorder="1" applyAlignment="1">
      <alignment horizontal="left" vertical="center" wrapText="1"/>
    </xf>
    <xf numFmtId="0" fontId="1" fillId="0" borderId="14" xfId="0" applyFont="1" applyBorder="1" applyAlignment="1" applyProtection="1">
      <alignment horizontal="center" vertical="center" wrapText="1"/>
      <protection locked="0"/>
    </xf>
    <xf numFmtId="2" fontId="1" fillId="0" borderId="1" xfId="0" applyNumberFormat="1" applyFont="1" applyBorder="1" applyAlignment="1" applyProtection="1">
      <alignment horizontal="center" vertical="center" wrapText="1"/>
      <protection locked="0"/>
    </xf>
    <xf numFmtId="0" fontId="12" fillId="0" borderId="26" xfId="0" applyFont="1" applyBorder="1" applyAlignment="1">
      <alignment horizontal="center" vertical="center" wrapText="1"/>
    </xf>
    <xf numFmtId="0" fontId="12" fillId="0" borderId="8" xfId="0" applyFont="1" applyBorder="1" applyAlignment="1">
      <alignment horizontal="center" vertical="center" wrapText="1"/>
    </xf>
    <xf numFmtId="1" fontId="2" fillId="0" borderId="41" xfId="0" applyNumberFormat="1" applyFont="1" applyBorder="1" applyAlignment="1">
      <alignment horizontal="center" vertical="center" wrapText="1"/>
    </xf>
    <xf numFmtId="0" fontId="1" fillId="0" borderId="23" xfId="0" applyFont="1" applyBorder="1" applyAlignment="1">
      <alignment horizontal="left" vertical="center" wrapText="1"/>
    </xf>
    <xf numFmtId="0" fontId="2" fillId="0" borderId="1" xfId="0" applyFont="1" applyBorder="1" applyAlignment="1" applyProtection="1">
      <alignment horizontal="left" wrapText="1"/>
      <protection locked="0"/>
    </xf>
    <xf numFmtId="0" fontId="12" fillId="3" borderId="19" xfId="0" applyFont="1" applyFill="1" applyBorder="1" applyAlignment="1">
      <alignment horizontal="center" vertical="center" wrapText="1"/>
    </xf>
    <xf numFmtId="0" fontId="12" fillId="3" borderId="59" xfId="0" applyFont="1" applyFill="1" applyBorder="1" applyAlignment="1">
      <alignment horizontal="center" vertical="center" wrapText="1"/>
    </xf>
    <xf numFmtId="164" fontId="1" fillId="0" borderId="29" xfId="0" applyNumberFormat="1" applyFont="1" applyBorder="1" applyAlignment="1">
      <alignment horizontal="center"/>
    </xf>
    <xf numFmtId="164" fontId="1" fillId="0" borderId="3" xfId="0" applyNumberFormat="1" applyFont="1" applyBorder="1" applyAlignment="1">
      <alignment horizontal="center"/>
    </xf>
    <xf numFmtId="164" fontId="1" fillId="0" borderId="29" xfId="0" applyNumberFormat="1" applyFont="1" applyBorder="1" applyAlignment="1" applyProtection="1">
      <alignment horizontal="center" vertical="center" wrapText="1"/>
      <protection locked="0"/>
    </xf>
    <xf numFmtId="164" fontId="0" fillId="0" borderId="3" xfId="0" applyNumberFormat="1" applyFont="1" applyBorder="1" applyAlignment="1">
      <alignment horizontal="center" vertical="center" wrapText="1"/>
    </xf>
    <xf numFmtId="164" fontId="0" fillId="0" borderId="3" xfId="0" applyNumberFormat="1" applyBorder="1" applyAlignment="1">
      <alignment horizontal="center" vertical="center" wrapText="1"/>
    </xf>
    <xf numFmtId="164" fontId="1" fillId="0" borderId="1" xfId="0" applyNumberFormat="1" applyFon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119"/>
  <sheetViews>
    <sheetView tabSelected="1" topLeftCell="A36" zoomScale="80" zoomScaleNormal="80" workbookViewId="0">
      <selection activeCell="F47" sqref="F47:G47"/>
    </sheetView>
  </sheetViews>
  <sheetFormatPr defaultColWidth="9.140625" defaultRowHeight="14.25" x14ac:dyDescent="0.2"/>
  <cols>
    <col min="1" max="1" width="9.140625" style="1"/>
    <col min="2" max="2" width="12.28515625" style="1" customWidth="1"/>
    <col min="3" max="3" width="66" style="1" customWidth="1"/>
    <col min="4" max="4" width="21.5703125" style="1" customWidth="1"/>
    <col min="5" max="5" width="28.140625" style="1" customWidth="1"/>
    <col min="6" max="6" width="38.28515625" style="1" customWidth="1"/>
    <col min="7" max="7" width="31" style="1" customWidth="1"/>
    <col min="8" max="8" width="42.28515625" style="12" customWidth="1"/>
    <col min="9" max="16384" width="9.140625" style="1"/>
  </cols>
  <sheetData>
    <row r="1" spans="2:9" s="4" customFormat="1" ht="138.75" customHeight="1" x14ac:dyDescent="0.2">
      <c r="B1" s="135" t="s">
        <v>0</v>
      </c>
      <c r="C1" s="135"/>
      <c r="D1" s="135"/>
      <c r="E1" s="135"/>
      <c r="F1" s="135"/>
      <c r="G1" s="135"/>
      <c r="H1" s="135"/>
    </row>
    <row r="2" spans="2:9" ht="18.75" customHeight="1" x14ac:dyDescent="0.2">
      <c r="B2" s="136" t="s">
        <v>1</v>
      </c>
      <c r="C2" s="136"/>
      <c r="D2" s="136"/>
      <c r="E2" s="136"/>
      <c r="F2" s="136"/>
      <c r="G2" s="136"/>
      <c r="H2" s="136"/>
    </row>
    <row r="3" spans="2:9" ht="9.75" customHeight="1" x14ac:dyDescent="0.2">
      <c r="B3" s="137" t="s">
        <v>2</v>
      </c>
      <c r="C3" s="137"/>
      <c r="D3" s="137"/>
      <c r="E3" s="137"/>
      <c r="F3" s="137"/>
      <c r="G3" s="137"/>
      <c r="H3" s="137"/>
    </row>
    <row r="4" spans="2:9" ht="28.5" customHeight="1" thickBot="1" x14ac:dyDescent="0.25">
      <c r="B4" s="137"/>
      <c r="C4" s="137"/>
      <c r="D4" s="137"/>
      <c r="E4" s="137"/>
      <c r="F4" s="137"/>
      <c r="G4" s="137"/>
      <c r="H4" s="137"/>
    </row>
    <row r="5" spans="2:9" ht="45" customHeight="1" x14ac:dyDescent="0.2">
      <c r="B5" s="138" t="s">
        <v>3</v>
      </c>
      <c r="C5" s="138"/>
      <c r="D5" s="138"/>
      <c r="E5" s="138"/>
      <c r="F5" s="139"/>
      <c r="G5" s="139"/>
      <c r="H5" s="139"/>
      <c r="I5" s="79"/>
    </row>
    <row r="6" spans="2:9" ht="23.25" customHeight="1" x14ac:dyDescent="0.2">
      <c r="B6" s="126" t="s">
        <v>4</v>
      </c>
      <c r="C6" s="126"/>
      <c r="D6" s="126"/>
      <c r="E6" s="126"/>
      <c r="F6" s="140"/>
      <c r="G6" s="140"/>
      <c r="H6" s="140"/>
      <c r="I6" s="79"/>
    </row>
    <row r="7" spans="2:9" ht="36.75" customHeight="1" x14ac:dyDescent="0.2">
      <c r="B7" s="126" t="s">
        <v>5</v>
      </c>
      <c r="C7" s="126"/>
      <c r="D7" s="126"/>
      <c r="E7" s="126"/>
      <c r="F7" s="140"/>
      <c r="G7" s="140"/>
      <c r="H7" s="140"/>
      <c r="I7" s="79"/>
    </row>
    <row r="8" spans="2:9" ht="23.25" customHeight="1" x14ac:dyDescent="0.2">
      <c r="B8" s="126" t="s">
        <v>138</v>
      </c>
      <c r="C8" s="126"/>
      <c r="D8" s="126"/>
      <c r="E8" s="126"/>
      <c r="F8" s="140"/>
      <c r="G8" s="140"/>
      <c r="H8" s="140"/>
      <c r="I8" s="79"/>
    </row>
    <row r="9" spans="2:9" ht="36.75" customHeight="1" thickBot="1" x14ac:dyDescent="0.25">
      <c r="B9" s="144" t="s">
        <v>6</v>
      </c>
      <c r="C9" s="144"/>
      <c r="D9" s="144"/>
      <c r="E9" s="144"/>
      <c r="F9" s="146"/>
      <c r="G9" s="146"/>
      <c r="H9" s="147"/>
      <c r="I9" s="79"/>
    </row>
    <row r="10" spans="2:9" ht="15" customHeight="1" x14ac:dyDescent="0.2">
      <c r="B10" s="111"/>
      <c r="C10" s="111"/>
      <c r="D10" s="111"/>
      <c r="E10" s="111"/>
      <c r="F10" s="111"/>
      <c r="G10" s="111"/>
      <c r="H10" s="111"/>
    </row>
    <row r="11" spans="2:9" ht="15" customHeight="1" thickBot="1" x14ac:dyDescent="0.25">
      <c r="B11" s="111" t="s">
        <v>7</v>
      </c>
      <c r="C11" s="111"/>
      <c r="D11" s="111"/>
      <c r="E11" s="111"/>
      <c r="F11" s="111"/>
      <c r="G11" s="111"/>
      <c r="H11" s="111"/>
    </row>
    <row r="12" spans="2:9" ht="15" customHeight="1" thickBot="1" x14ac:dyDescent="0.25">
      <c r="B12" s="148"/>
      <c r="C12" s="148"/>
      <c r="D12" s="148"/>
      <c r="E12" s="148"/>
      <c r="F12" s="148"/>
      <c r="G12" s="148"/>
      <c r="H12" s="148"/>
    </row>
    <row r="13" spans="2:9" ht="51.75" customHeight="1" thickBot="1" x14ac:dyDescent="0.25">
      <c r="B13" s="148"/>
      <c r="C13" s="148"/>
      <c r="D13" s="148"/>
      <c r="E13" s="148"/>
      <c r="F13" s="148"/>
      <c r="G13" s="148"/>
      <c r="H13" s="148"/>
    </row>
    <row r="14" spans="2:9" s="2" customFormat="1" ht="73.5" customHeight="1" thickBot="1" x14ac:dyDescent="0.25">
      <c r="B14" s="142" t="s">
        <v>8</v>
      </c>
      <c r="C14" s="141" t="s">
        <v>9</v>
      </c>
      <c r="D14" s="141" t="s">
        <v>10</v>
      </c>
      <c r="E14" s="145" t="s">
        <v>11</v>
      </c>
      <c r="F14" s="141" t="s">
        <v>12</v>
      </c>
      <c r="G14" s="143" t="s">
        <v>13</v>
      </c>
      <c r="H14" s="143"/>
      <c r="I14" s="38"/>
    </row>
    <row r="15" spans="2:9" s="2" customFormat="1" ht="66" customHeight="1" thickBot="1" x14ac:dyDescent="0.25">
      <c r="B15" s="142"/>
      <c r="C15" s="141"/>
      <c r="D15" s="141"/>
      <c r="E15" s="145"/>
      <c r="F15" s="141"/>
      <c r="G15" s="9" t="s">
        <v>14</v>
      </c>
      <c r="H15" s="9" t="s">
        <v>15</v>
      </c>
    </row>
    <row r="16" spans="2:9" s="19" customFormat="1" ht="21.75" customHeight="1" x14ac:dyDescent="0.2">
      <c r="B16" s="43">
        <f>(ROW(B16)-ROW($A$15))</f>
        <v>1</v>
      </c>
      <c r="C16" s="44"/>
      <c r="D16" s="44"/>
      <c r="E16" s="44"/>
      <c r="F16" s="44"/>
      <c r="G16" s="35"/>
      <c r="H16" s="26"/>
    </row>
    <row r="17" spans="2:9" s="19" customFormat="1" ht="21.75" customHeight="1" x14ac:dyDescent="0.2">
      <c r="B17" s="41">
        <f>(ROW(B17)-ROW($A$15))</f>
        <v>2</v>
      </c>
      <c r="C17" s="51"/>
      <c r="D17" s="51"/>
      <c r="E17" s="51"/>
      <c r="F17" s="49"/>
      <c r="G17" s="48"/>
      <c r="H17" s="52"/>
    </row>
    <row r="18" spans="2:9" s="19" customFormat="1" ht="21.75" customHeight="1" thickBot="1" x14ac:dyDescent="0.25">
      <c r="B18" s="42" t="s">
        <v>16</v>
      </c>
      <c r="C18" s="45"/>
      <c r="D18" s="45"/>
      <c r="E18" s="45"/>
      <c r="F18" s="36"/>
      <c r="G18" s="37"/>
      <c r="H18" s="27"/>
    </row>
    <row r="19" spans="2:9" s="2" customFormat="1" ht="21.75" customHeight="1" x14ac:dyDescent="0.2">
      <c r="B19" s="111" t="s">
        <v>17</v>
      </c>
      <c r="C19" s="111"/>
      <c r="D19" s="111"/>
      <c r="E19" s="111"/>
      <c r="F19" s="111"/>
      <c r="G19" s="111"/>
      <c r="H19" s="111"/>
    </row>
    <row r="20" spans="2:9" s="2" customFormat="1" ht="12.75" customHeight="1" x14ac:dyDescent="0.2">
      <c r="B20" s="111"/>
      <c r="C20" s="111"/>
      <c r="D20" s="111"/>
      <c r="E20" s="111"/>
      <c r="F20" s="111"/>
      <c r="G20" s="111"/>
      <c r="H20" s="111"/>
    </row>
    <row r="21" spans="2:9" s="2" customFormat="1" ht="48.75" customHeight="1" thickBot="1" x14ac:dyDescent="0.25">
      <c r="B21" s="111"/>
      <c r="C21" s="111"/>
      <c r="D21" s="111"/>
      <c r="E21" s="111"/>
      <c r="F21" s="111"/>
      <c r="G21" s="111"/>
      <c r="H21" s="111"/>
    </row>
    <row r="22" spans="2:9" s="2" customFormat="1" ht="45.75" customHeight="1" thickBot="1" x14ac:dyDescent="0.25">
      <c r="B22" s="122" t="s">
        <v>18</v>
      </c>
      <c r="C22" s="122" t="s">
        <v>19</v>
      </c>
      <c r="D22" s="128" t="s">
        <v>20</v>
      </c>
      <c r="E22" s="128"/>
      <c r="F22" s="128"/>
      <c r="G22" s="133" t="s">
        <v>21</v>
      </c>
      <c r="H22" s="134"/>
      <c r="I22" s="38"/>
    </row>
    <row r="23" spans="2:9" s="2" customFormat="1" ht="21.75" customHeight="1" thickBot="1" x14ac:dyDescent="0.25">
      <c r="B23" s="129"/>
      <c r="C23" s="123"/>
      <c r="D23" s="128"/>
      <c r="E23" s="128"/>
      <c r="F23" s="128"/>
      <c r="G23" s="84" t="s">
        <v>22</v>
      </c>
      <c r="H23" s="10" t="s">
        <v>15</v>
      </c>
    </row>
    <row r="24" spans="2:9" s="19" customFormat="1" ht="21.75" customHeight="1" x14ac:dyDescent="0.2">
      <c r="B24" s="43">
        <f>(ROW(B24)-ROW($A$23))</f>
        <v>1</v>
      </c>
      <c r="C24" s="20"/>
      <c r="D24" s="130"/>
      <c r="E24" s="130"/>
      <c r="F24" s="130"/>
      <c r="G24" s="21"/>
      <c r="H24" s="22"/>
    </row>
    <row r="25" spans="2:9" s="19" customFormat="1" ht="21.75" customHeight="1" x14ac:dyDescent="0.2">
      <c r="B25" s="41">
        <f>(ROW(B25)-ROW($A$23))</f>
        <v>2</v>
      </c>
      <c r="C25" s="46"/>
      <c r="D25" s="127"/>
      <c r="E25" s="127"/>
      <c r="F25" s="127"/>
      <c r="G25" s="50"/>
      <c r="H25" s="47"/>
    </row>
    <row r="26" spans="2:9" s="19" customFormat="1" ht="21.75" customHeight="1" thickBot="1" x14ac:dyDescent="0.25">
      <c r="B26" s="42" t="s">
        <v>16</v>
      </c>
      <c r="C26" s="23"/>
      <c r="D26" s="131"/>
      <c r="E26" s="131"/>
      <c r="F26" s="131"/>
      <c r="G26" s="24"/>
      <c r="H26" s="25"/>
    </row>
    <row r="27" spans="2:9" s="2" customFormat="1" ht="24" customHeight="1" x14ac:dyDescent="0.2">
      <c r="B27" s="111" t="s">
        <v>23</v>
      </c>
      <c r="C27" s="111"/>
      <c r="D27" s="111"/>
      <c r="E27" s="111"/>
      <c r="F27" s="111"/>
      <c r="G27" s="111"/>
      <c r="H27" s="111"/>
    </row>
    <row r="28" spans="2:9" s="2" customFormat="1" ht="24" customHeight="1" x14ac:dyDescent="0.2">
      <c r="B28" s="111"/>
      <c r="C28" s="111"/>
      <c r="D28" s="111"/>
      <c r="E28" s="111"/>
      <c r="F28" s="111"/>
      <c r="G28" s="111"/>
      <c r="H28" s="111"/>
    </row>
    <row r="29" spans="2:9" s="2" customFormat="1" ht="45" customHeight="1" thickBot="1" x14ac:dyDescent="0.25">
      <c r="B29" s="111"/>
      <c r="C29" s="111"/>
      <c r="D29" s="111"/>
      <c r="E29" s="111"/>
      <c r="F29" s="111"/>
      <c r="G29" s="111"/>
      <c r="H29" s="111"/>
    </row>
    <row r="30" spans="2:9" s="2" customFormat="1" ht="39.75" customHeight="1" thickBot="1" x14ac:dyDescent="0.25">
      <c r="B30" s="28" t="s">
        <v>18</v>
      </c>
      <c r="C30" s="132" t="s">
        <v>24</v>
      </c>
      <c r="D30" s="132"/>
      <c r="E30" s="128" t="s">
        <v>25</v>
      </c>
      <c r="F30" s="128"/>
      <c r="G30" s="128"/>
      <c r="H30" s="128"/>
      <c r="I30" s="38"/>
    </row>
    <row r="31" spans="2:9" s="19" customFormat="1" ht="21" customHeight="1" x14ac:dyDescent="0.2">
      <c r="B31" s="43">
        <f>(ROW(B31)-ROW($A$30))</f>
        <v>1</v>
      </c>
      <c r="C31" s="124"/>
      <c r="D31" s="124"/>
      <c r="E31" s="124"/>
      <c r="F31" s="124"/>
      <c r="G31" s="124"/>
      <c r="H31" s="125"/>
    </row>
    <row r="32" spans="2:9" s="19" customFormat="1" ht="21" customHeight="1" x14ac:dyDescent="0.2">
      <c r="B32" s="41">
        <f>(ROW(B32)-ROW($A$30))</f>
        <v>2</v>
      </c>
      <c r="C32" s="127"/>
      <c r="D32" s="127"/>
      <c r="E32" s="127"/>
      <c r="F32" s="127"/>
      <c r="G32" s="127"/>
      <c r="H32" s="127"/>
      <c r="I32" s="80"/>
    </row>
    <row r="33" spans="2:9" s="19" customFormat="1" ht="21" customHeight="1" thickBot="1" x14ac:dyDescent="0.25">
      <c r="B33" s="42" t="s">
        <v>16</v>
      </c>
      <c r="C33" s="187"/>
      <c r="D33" s="187"/>
      <c r="E33" s="187"/>
      <c r="F33" s="187"/>
      <c r="G33" s="187"/>
      <c r="H33" s="131"/>
      <c r="I33" s="80"/>
    </row>
    <row r="34" spans="2:9" s="2" customFormat="1" ht="52.5" customHeight="1" thickBot="1" x14ac:dyDescent="0.25">
      <c r="B34" s="5"/>
      <c r="D34" s="5"/>
      <c r="E34" s="5"/>
      <c r="F34" s="5"/>
      <c r="G34" s="5"/>
      <c r="H34" s="11"/>
    </row>
    <row r="35" spans="2:9" s="2" customFormat="1" ht="32.25" customHeight="1" thickBot="1" x14ac:dyDescent="0.25">
      <c r="B35" s="189" t="s">
        <v>26</v>
      </c>
      <c r="C35" s="189"/>
      <c r="D35" s="189"/>
      <c r="E35" s="189"/>
      <c r="F35" s="189"/>
      <c r="G35" s="189"/>
      <c r="H35" s="190"/>
    </row>
    <row r="36" spans="2:9" s="2" customFormat="1" ht="292.5" customHeight="1" thickBot="1" x14ac:dyDescent="0.25">
      <c r="B36" s="192" t="s">
        <v>27</v>
      </c>
      <c r="C36" s="192"/>
      <c r="D36" s="192"/>
      <c r="E36" s="192"/>
      <c r="F36" s="192"/>
      <c r="G36" s="192"/>
      <c r="H36" s="192"/>
      <c r="I36" s="38"/>
    </row>
    <row r="37" spans="2:9" s="2" customFormat="1" ht="54" customHeight="1" thickBot="1" x14ac:dyDescent="0.25">
      <c r="B37" s="28" t="s">
        <v>8</v>
      </c>
      <c r="C37" s="53" t="s">
        <v>28</v>
      </c>
      <c r="D37" s="54" t="s">
        <v>29</v>
      </c>
      <c r="E37" s="53" t="s">
        <v>30</v>
      </c>
      <c r="F37" s="132" t="s">
        <v>31</v>
      </c>
      <c r="G37" s="132"/>
      <c r="H37" s="62" t="s">
        <v>32</v>
      </c>
      <c r="I37" s="38"/>
    </row>
    <row r="38" spans="2:9" s="7" customFormat="1" ht="17.25" customHeight="1" x14ac:dyDescent="0.2">
      <c r="B38" s="63">
        <v>1</v>
      </c>
      <c r="C38" s="64">
        <v>2</v>
      </c>
      <c r="D38" s="64">
        <v>3</v>
      </c>
      <c r="E38" s="64">
        <v>4</v>
      </c>
      <c r="F38" s="191">
        <v>5</v>
      </c>
      <c r="G38" s="191"/>
      <c r="H38" s="65">
        <v>6</v>
      </c>
    </row>
    <row r="39" spans="2:9" s="7" customFormat="1" ht="24.75" customHeight="1" x14ac:dyDescent="0.2">
      <c r="B39" s="91">
        <f>(ROW(B39)-ROW($A$38))</f>
        <v>1</v>
      </c>
      <c r="C39" s="86" t="s">
        <v>33</v>
      </c>
      <c r="D39" s="8"/>
      <c r="E39" s="55"/>
      <c r="F39" s="188"/>
      <c r="G39" s="188"/>
      <c r="H39" s="78"/>
    </row>
    <row r="40" spans="2:9" s="7" customFormat="1" ht="33" customHeight="1" x14ac:dyDescent="0.2">
      <c r="B40" s="92" t="s">
        <v>34</v>
      </c>
      <c r="C40" s="86" t="s">
        <v>35</v>
      </c>
      <c r="D40" s="8"/>
      <c r="E40" s="8"/>
      <c r="F40" s="106"/>
      <c r="G40" s="106"/>
      <c r="H40" s="78"/>
    </row>
    <row r="41" spans="2:9" s="7" customFormat="1" ht="39" customHeight="1" x14ac:dyDescent="0.2">
      <c r="B41" s="85" t="s">
        <v>36</v>
      </c>
      <c r="C41" s="8" t="s">
        <v>37</v>
      </c>
      <c r="D41" s="88" t="s">
        <v>38</v>
      </c>
      <c r="E41" s="88">
        <v>400000</v>
      </c>
      <c r="F41" s="196"/>
      <c r="G41" s="197"/>
      <c r="H41" s="78">
        <f t="shared" ref="H41:H59" si="0">$E41*$F41</f>
        <v>0</v>
      </c>
    </row>
    <row r="42" spans="2:9" s="7" customFormat="1" ht="24.75" customHeight="1" x14ac:dyDescent="0.2">
      <c r="B42" s="85" t="s">
        <v>39</v>
      </c>
      <c r="C42" s="8" t="s">
        <v>40</v>
      </c>
      <c r="D42" s="88" t="s">
        <v>41</v>
      </c>
      <c r="E42" s="88">
        <v>1200000</v>
      </c>
      <c r="F42" s="196"/>
      <c r="G42" s="197"/>
      <c r="H42" s="78">
        <f t="shared" si="0"/>
        <v>0</v>
      </c>
    </row>
    <row r="43" spans="2:9" s="7" customFormat="1" ht="39.75" customHeight="1" x14ac:dyDescent="0.2">
      <c r="B43" s="85" t="s">
        <v>42</v>
      </c>
      <c r="C43" s="8" t="s">
        <v>43</v>
      </c>
      <c r="D43" s="88" t="s">
        <v>38</v>
      </c>
      <c r="E43" s="88">
        <v>350000</v>
      </c>
      <c r="F43" s="198"/>
      <c r="G43" s="199"/>
      <c r="H43" s="78">
        <f t="shared" si="0"/>
        <v>0</v>
      </c>
    </row>
    <row r="44" spans="2:9" s="7" customFormat="1" ht="24.75" customHeight="1" x14ac:dyDescent="0.2">
      <c r="B44" s="85" t="s">
        <v>44</v>
      </c>
      <c r="C44" s="8" t="s">
        <v>45</v>
      </c>
      <c r="D44" s="88" t="s">
        <v>41</v>
      </c>
      <c r="E44" s="88">
        <v>750000</v>
      </c>
      <c r="F44" s="198"/>
      <c r="G44" s="199"/>
      <c r="H44" s="78">
        <f t="shared" si="0"/>
        <v>0</v>
      </c>
    </row>
    <row r="45" spans="2:9" s="7" customFormat="1" ht="24.75" customHeight="1" x14ac:dyDescent="0.2">
      <c r="B45" s="87" t="s">
        <v>46</v>
      </c>
      <c r="C45" s="160" t="s">
        <v>47</v>
      </c>
      <c r="D45" s="161"/>
      <c r="E45" s="161"/>
      <c r="F45" s="161"/>
      <c r="G45" s="161"/>
      <c r="H45" s="162"/>
    </row>
    <row r="46" spans="2:9" s="7" customFormat="1" ht="33" customHeight="1" x14ac:dyDescent="0.2">
      <c r="B46" s="85" t="s">
        <v>48</v>
      </c>
      <c r="C46" s="8" t="s">
        <v>49</v>
      </c>
      <c r="D46" s="88" t="s">
        <v>38</v>
      </c>
      <c r="E46" s="88">
        <v>30000</v>
      </c>
      <c r="F46" s="198"/>
      <c r="G46" s="200"/>
      <c r="H46" s="78">
        <f>$E46*$F46</f>
        <v>0</v>
      </c>
    </row>
    <row r="47" spans="2:9" s="7" customFormat="1" ht="24.75" customHeight="1" x14ac:dyDescent="0.2">
      <c r="B47" s="85" t="s">
        <v>50</v>
      </c>
      <c r="C47" s="8" t="s">
        <v>51</v>
      </c>
      <c r="D47" s="88" t="s">
        <v>41</v>
      </c>
      <c r="E47" s="88">
        <v>50000</v>
      </c>
      <c r="F47" s="198"/>
      <c r="G47" s="200"/>
      <c r="H47" s="78">
        <f t="shared" si="0"/>
        <v>0</v>
      </c>
    </row>
    <row r="48" spans="2:9" s="7" customFormat="1" ht="34.5" customHeight="1" x14ac:dyDescent="0.2">
      <c r="B48" s="85" t="s">
        <v>52</v>
      </c>
      <c r="C48" s="8" t="s">
        <v>53</v>
      </c>
      <c r="D48" s="88" t="s">
        <v>38</v>
      </c>
      <c r="E48" s="88">
        <v>30000</v>
      </c>
      <c r="F48" s="198"/>
      <c r="G48" s="200"/>
      <c r="H48" s="78">
        <f t="shared" si="0"/>
        <v>0</v>
      </c>
    </row>
    <row r="49" spans="2:9" s="7" customFormat="1" ht="24.75" customHeight="1" x14ac:dyDescent="0.2">
      <c r="B49" s="85" t="s">
        <v>54</v>
      </c>
      <c r="C49" s="8" t="s">
        <v>55</v>
      </c>
      <c r="D49" s="88" t="s">
        <v>41</v>
      </c>
      <c r="E49" s="88">
        <v>50000</v>
      </c>
      <c r="F49" s="198"/>
      <c r="G49" s="200"/>
      <c r="H49" s="78">
        <f t="shared" si="0"/>
        <v>0</v>
      </c>
    </row>
    <row r="50" spans="2:9" s="7" customFormat="1" ht="24.75" customHeight="1" x14ac:dyDescent="0.2">
      <c r="B50" s="89" t="s">
        <v>56</v>
      </c>
      <c r="C50" s="160" t="s">
        <v>57</v>
      </c>
      <c r="D50" s="161"/>
      <c r="E50" s="161"/>
      <c r="F50" s="161"/>
      <c r="G50" s="161"/>
      <c r="H50" s="162"/>
    </row>
    <row r="51" spans="2:9" s="7" customFormat="1" ht="24.75" customHeight="1" x14ac:dyDescent="0.2">
      <c r="B51" s="87" t="s">
        <v>58</v>
      </c>
      <c r="C51" s="160" t="s">
        <v>59</v>
      </c>
      <c r="D51" s="161"/>
      <c r="E51" s="161"/>
      <c r="F51" s="161"/>
      <c r="G51" s="161"/>
      <c r="H51" s="162"/>
    </row>
    <row r="52" spans="2:9" s="7" customFormat="1" ht="50.25" customHeight="1" x14ac:dyDescent="0.2">
      <c r="B52" s="85" t="s">
        <v>60</v>
      </c>
      <c r="C52" s="8" t="s">
        <v>61</v>
      </c>
      <c r="D52" s="88" t="s">
        <v>41</v>
      </c>
      <c r="E52" s="88">
        <v>300000</v>
      </c>
      <c r="F52" s="198"/>
      <c r="G52" s="200"/>
      <c r="H52" s="78">
        <f>$E52*$F52</f>
        <v>0</v>
      </c>
    </row>
    <row r="53" spans="2:9" s="7" customFormat="1" ht="108.75" customHeight="1" x14ac:dyDescent="0.2">
      <c r="B53" s="85" t="s">
        <v>62</v>
      </c>
      <c r="C53" s="8" t="s">
        <v>63</v>
      </c>
      <c r="D53" s="88" t="s">
        <v>41</v>
      </c>
      <c r="E53" s="88">
        <v>250000</v>
      </c>
      <c r="F53" s="198"/>
      <c r="G53" s="200"/>
      <c r="H53" s="78">
        <f t="shared" si="0"/>
        <v>0</v>
      </c>
    </row>
    <row r="54" spans="2:9" s="7" customFormat="1" ht="24.75" customHeight="1" x14ac:dyDescent="0.2">
      <c r="B54" s="85" t="s">
        <v>64</v>
      </c>
      <c r="C54" s="8" t="s">
        <v>65</v>
      </c>
      <c r="D54" s="88" t="s">
        <v>41</v>
      </c>
      <c r="E54" s="88">
        <v>250000</v>
      </c>
      <c r="F54" s="198"/>
      <c r="G54" s="200"/>
      <c r="H54" s="78">
        <f t="shared" si="0"/>
        <v>0</v>
      </c>
    </row>
    <row r="55" spans="2:9" s="7" customFormat="1" ht="24.75" customHeight="1" x14ac:dyDescent="0.2">
      <c r="B55" s="87" t="s">
        <v>66</v>
      </c>
      <c r="C55" s="160" t="s">
        <v>67</v>
      </c>
      <c r="D55" s="161"/>
      <c r="E55" s="161"/>
      <c r="F55" s="161"/>
      <c r="G55" s="161"/>
      <c r="H55" s="162"/>
    </row>
    <row r="56" spans="2:9" s="7" customFormat="1" ht="39" customHeight="1" x14ac:dyDescent="0.2">
      <c r="B56" s="85" t="s">
        <v>68</v>
      </c>
      <c r="C56" s="8" t="s">
        <v>61</v>
      </c>
      <c r="D56" s="88" t="s">
        <v>41</v>
      </c>
      <c r="E56" s="88">
        <v>50000</v>
      </c>
      <c r="F56" s="198"/>
      <c r="G56" s="200"/>
      <c r="H56" s="78">
        <f>$E56*$F56</f>
        <v>0</v>
      </c>
    </row>
    <row r="57" spans="2:9" s="7" customFormat="1" ht="132" customHeight="1" x14ac:dyDescent="0.2">
      <c r="B57" s="85" t="s">
        <v>69</v>
      </c>
      <c r="C57" s="8" t="s">
        <v>63</v>
      </c>
      <c r="D57" s="88" t="s">
        <v>41</v>
      </c>
      <c r="E57" s="88">
        <v>50000</v>
      </c>
      <c r="F57" s="198"/>
      <c r="G57" s="200"/>
      <c r="H57" s="78">
        <f>$E57*$F57</f>
        <v>0</v>
      </c>
    </row>
    <row r="58" spans="2:9" s="7" customFormat="1" ht="24.75" customHeight="1" x14ac:dyDescent="0.2">
      <c r="B58" s="85" t="s">
        <v>70</v>
      </c>
      <c r="C58" s="8" t="s">
        <v>71</v>
      </c>
      <c r="D58" s="88" t="s">
        <v>41</v>
      </c>
      <c r="E58" s="88">
        <v>50000</v>
      </c>
      <c r="F58" s="198"/>
      <c r="G58" s="200"/>
      <c r="H58" s="78">
        <f t="shared" si="0"/>
        <v>0</v>
      </c>
    </row>
    <row r="59" spans="2:9" s="7" customFormat="1" ht="45" customHeight="1" x14ac:dyDescent="0.2">
      <c r="B59" s="87" t="s">
        <v>72</v>
      </c>
      <c r="C59" s="90" t="s">
        <v>73</v>
      </c>
      <c r="D59" s="88" t="s">
        <v>41</v>
      </c>
      <c r="E59" s="88">
        <v>2000</v>
      </c>
      <c r="F59" s="201"/>
      <c r="G59" s="201"/>
      <c r="H59" s="78">
        <f t="shared" si="0"/>
        <v>0</v>
      </c>
    </row>
    <row r="60" spans="2:9" s="56" customFormat="1" ht="26.25" customHeight="1" x14ac:dyDescent="0.2">
      <c r="B60" s="163" t="s">
        <v>74</v>
      </c>
      <c r="C60" s="164"/>
      <c r="D60" s="164"/>
      <c r="E60" s="164"/>
      <c r="F60" s="164"/>
      <c r="G60" s="164"/>
      <c r="H60" s="57">
        <f>SUM(H39:H59)</f>
        <v>0</v>
      </c>
      <c r="I60" s="7"/>
    </row>
    <row r="61" spans="2:9" s="58" customFormat="1" ht="26.25" customHeight="1" x14ac:dyDescent="0.25">
      <c r="B61" s="167" t="s">
        <v>75</v>
      </c>
      <c r="C61" s="167"/>
      <c r="D61" s="167"/>
      <c r="E61" s="167"/>
      <c r="F61" s="167"/>
      <c r="G61" s="59" t="s">
        <v>76</v>
      </c>
      <c r="H61" s="60" t="e">
        <f>H60*(G61/100)</f>
        <v>#VALUE!</v>
      </c>
      <c r="I61" s="56"/>
    </row>
    <row r="62" spans="2:9" s="58" customFormat="1" ht="26.25" customHeight="1" thickBot="1" x14ac:dyDescent="0.3">
      <c r="B62" s="165" t="s">
        <v>77</v>
      </c>
      <c r="C62" s="166"/>
      <c r="D62" s="166"/>
      <c r="E62" s="166"/>
      <c r="F62" s="166"/>
      <c r="G62" s="166"/>
      <c r="H62" s="61" t="e">
        <f>SUM(H60:H61)</f>
        <v>#VALUE!</v>
      </c>
    </row>
    <row r="63" spans="2:9" s="17" customFormat="1" ht="36.75" customHeight="1" thickBot="1" x14ac:dyDescent="0.25">
      <c r="B63" s="157" t="s">
        <v>78</v>
      </c>
      <c r="C63" s="157"/>
      <c r="D63" s="157"/>
      <c r="E63" s="157"/>
      <c r="F63" s="157"/>
      <c r="G63" s="157"/>
      <c r="H63" s="157"/>
      <c r="I63" s="58"/>
    </row>
    <row r="64" spans="2:9" ht="16.5" customHeight="1" thickBot="1" x14ac:dyDescent="0.25">
      <c r="B64" s="107" t="s">
        <v>79</v>
      </c>
      <c r="C64" s="107"/>
      <c r="D64" s="107"/>
      <c r="E64" s="107"/>
      <c r="F64" s="107"/>
      <c r="G64" s="107"/>
      <c r="H64" s="108"/>
      <c r="I64" s="17"/>
    </row>
    <row r="65" spans="1:15" ht="24" customHeight="1" thickBot="1" x14ac:dyDescent="0.25">
      <c r="B65" s="107"/>
      <c r="C65" s="107"/>
      <c r="D65" s="107"/>
      <c r="E65" s="107"/>
      <c r="F65" s="107"/>
      <c r="G65" s="107"/>
      <c r="H65" s="108"/>
    </row>
    <row r="66" spans="1:15" ht="40.5" customHeight="1" thickBot="1" x14ac:dyDescent="0.25">
      <c r="B66" s="107"/>
      <c r="C66" s="107"/>
      <c r="D66" s="107"/>
      <c r="E66" s="107"/>
      <c r="F66" s="107"/>
      <c r="G66" s="107"/>
      <c r="H66" s="108"/>
    </row>
    <row r="67" spans="1:15" ht="3.75" customHeight="1" thickBot="1" x14ac:dyDescent="0.25">
      <c r="B67" s="109"/>
      <c r="C67" s="109"/>
      <c r="D67" s="109"/>
      <c r="E67" s="109"/>
      <c r="F67" s="109"/>
      <c r="G67" s="109"/>
      <c r="H67" s="110"/>
    </row>
    <row r="68" spans="1:15" ht="15" customHeight="1" x14ac:dyDescent="0.2">
      <c r="B68" s="14"/>
      <c r="C68" s="14"/>
      <c r="D68" s="14"/>
      <c r="E68" s="14"/>
      <c r="F68" s="14"/>
      <c r="G68" s="14"/>
      <c r="H68" s="14"/>
    </row>
    <row r="69" spans="1:15" ht="29.25" customHeight="1" x14ac:dyDescent="0.2">
      <c r="B69" s="170"/>
      <c r="C69" s="170"/>
      <c r="D69" s="170"/>
      <c r="E69" s="170"/>
      <c r="F69" s="170"/>
      <c r="G69" s="170"/>
      <c r="H69" s="170"/>
    </row>
    <row r="70" spans="1:15" ht="50.25" customHeight="1" x14ac:dyDescent="0.2">
      <c r="B70" s="156" t="s">
        <v>80</v>
      </c>
      <c r="C70" s="156"/>
      <c r="D70" s="156"/>
      <c r="E70" s="156"/>
      <c r="F70" s="156"/>
      <c r="G70" s="156"/>
      <c r="H70" s="156"/>
    </row>
    <row r="71" spans="1:15" ht="45.75" customHeight="1" x14ac:dyDescent="0.2">
      <c r="A71" s="15"/>
      <c r="B71" s="94" t="s">
        <v>18</v>
      </c>
      <c r="C71" s="158" t="s">
        <v>81</v>
      </c>
      <c r="D71" s="159"/>
      <c r="E71" s="94" t="s">
        <v>82</v>
      </c>
      <c r="F71" s="172" t="s">
        <v>83</v>
      </c>
      <c r="G71" s="172"/>
      <c r="H71" s="172"/>
    </row>
    <row r="72" spans="1:15" s="17" customFormat="1" ht="20.25" customHeight="1" x14ac:dyDescent="0.2">
      <c r="A72" s="18"/>
      <c r="B72" s="95">
        <v>1</v>
      </c>
      <c r="C72" s="171">
        <v>2</v>
      </c>
      <c r="D72" s="171"/>
      <c r="E72" s="95">
        <v>3</v>
      </c>
      <c r="F72" s="171">
        <v>4</v>
      </c>
      <c r="G72" s="171"/>
      <c r="H72" s="171"/>
      <c r="I72" s="1"/>
    </row>
    <row r="73" spans="1:15" s="17" customFormat="1" ht="26.25" customHeight="1" x14ac:dyDescent="0.2">
      <c r="A73" s="18"/>
      <c r="B73" s="93">
        <f>(ROW(B73)-ROW($A$72))</f>
        <v>1</v>
      </c>
      <c r="C73" s="193" t="s">
        <v>84</v>
      </c>
      <c r="D73" s="193"/>
      <c r="E73" s="59" t="s">
        <v>76</v>
      </c>
      <c r="F73" s="114" t="s">
        <v>76</v>
      </c>
      <c r="G73" s="114"/>
      <c r="H73" s="114"/>
    </row>
    <row r="74" spans="1:15" s="17" customFormat="1" ht="36.75" customHeight="1" x14ac:dyDescent="0.2">
      <c r="A74" s="18"/>
      <c r="B74" s="93">
        <v>2</v>
      </c>
      <c r="C74" s="119" t="s">
        <v>132</v>
      </c>
      <c r="D74" s="120"/>
      <c r="E74" s="120"/>
      <c r="F74" s="120"/>
      <c r="G74" s="120"/>
      <c r="H74" s="121"/>
    </row>
    <row r="75" spans="1:15" s="17" customFormat="1" ht="25.5" customHeight="1" x14ac:dyDescent="0.25">
      <c r="A75" s="18"/>
      <c r="B75" s="93" t="s">
        <v>120</v>
      </c>
      <c r="C75" s="112" t="s">
        <v>121</v>
      </c>
      <c r="D75" s="113"/>
      <c r="E75" s="66" t="s">
        <v>76</v>
      </c>
      <c r="F75" s="114" t="s">
        <v>76</v>
      </c>
      <c r="G75" s="115"/>
      <c r="H75" s="115"/>
      <c r="I75" s="48"/>
      <c r="J75" s="71"/>
      <c r="K75" s="71"/>
      <c r="L75" s="71"/>
      <c r="M75" s="72"/>
      <c r="N75" s="73"/>
      <c r="O75" s="100"/>
    </row>
    <row r="76" spans="1:15" s="17" customFormat="1" ht="42.75" customHeight="1" x14ac:dyDescent="0.25">
      <c r="A76" s="18"/>
      <c r="B76" s="93" t="s">
        <v>122</v>
      </c>
      <c r="C76" s="112" t="s">
        <v>127</v>
      </c>
      <c r="D76" s="113"/>
      <c r="E76" s="66" t="s">
        <v>76</v>
      </c>
      <c r="F76" s="114" t="s">
        <v>76</v>
      </c>
      <c r="G76" s="115"/>
      <c r="H76" s="115"/>
      <c r="I76" s="48"/>
      <c r="J76" s="71"/>
      <c r="K76" s="71"/>
      <c r="L76" s="71"/>
      <c r="M76" s="72"/>
      <c r="N76" s="73"/>
      <c r="O76" s="100"/>
    </row>
    <row r="77" spans="1:15" s="17" customFormat="1" ht="35.25" customHeight="1" x14ac:dyDescent="0.25">
      <c r="A77" s="18"/>
      <c r="B77" s="93" t="s">
        <v>123</v>
      </c>
      <c r="C77" s="112" t="s">
        <v>128</v>
      </c>
      <c r="D77" s="113"/>
      <c r="E77" s="66" t="s">
        <v>76</v>
      </c>
      <c r="F77" s="114" t="s">
        <v>76</v>
      </c>
      <c r="G77" s="115"/>
      <c r="H77" s="115"/>
      <c r="I77" s="48"/>
      <c r="J77" s="71"/>
      <c r="K77" s="71"/>
      <c r="L77" s="71"/>
      <c r="M77" s="72"/>
      <c r="N77" s="73"/>
      <c r="O77" s="100"/>
    </row>
    <row r="78" spans="1:15" s="17" customFormat="1" ht="36.75" customHeight="1" x14ac:dyDescent="0.25">
      <c r="A78" s="18"/>
      <c r="B78" s="93" t="s">
        <v>124</v>
      </c>
      <c r="C78" s="112" t="s">
        <v>129</v>
      </c>
      <c r="D78" s="113"/>
      <c r="E78" s="66" t="s">
        <v>76</v>
      </c>
      <c r="F78" s="114" t="s">
        <v>76</v>
      </c>
      <c r="G78" s="115"/>
      <c r="H78" s="115"/>
      <c r="I78" s="48"/>
      <c r="J78" s="71"/>
      <c r="K78" s="71"/>
      <c r="L78" s="71"/>
      <c r="M78" s="72"/>
      <c r="N78" s="73"/>
      <c r="O78" s="100"/>
    </row>
    <row r="79" spans="1:15" s="17" customFormat="1" ht="25.5" customHeight="1" x14ac:dyDescent="0.25">
      <c r="A79" s="18"/>
      <c r="B79" s="93" t="s">
        <v>125</v>
      </c>
      <c r="C79" s="112" t="s">
        <v>130</v>
      </c>
      <c r="D79" s="113"/>
      <c r="E79" s="66" t="s">
        <v>76</v>
      </c>
      <c r="F79" s="114" t="s">
        <v>76</v>
      </c>
      <c r="G79" s="115"/>
      <c r="H79" s="115"/>
      <c r="I79" s="48"/>
      <c r="J79" s="71"/>
      <c r="K79" s="71"/>
      <c r="L79" s="71"/>
      <c r="M79" s="72"/>
      <c r="N79" s="73"/>
      <c r="O79" s="100"/>
    </row>
    <row r="80" spans="1:15" s="17" customFormat="1" ht="25.5" customHeight="1" x14ac:dyDescent="0.25">
      <c r="A80" s="18"/>
      <c r="B80" s="93" t="s">
        <v>126</v>
      </c>
      <c r="C80" s="112" t="s">
        <v>131</v>
      </c>
      <c r="D80" s="113"/>
      <c r="E80" s="66" t="s">
        <v>76</v>
      </c>
      <c r="F80" s="114" t="s">
        <v>76</v>
      </c>
      <c r="G80" s="115"/>
      <c r="H80" s="115"/>
      <c r="I80" s="48"/>
      <c r="J80" s="71"/>
      <c r="K80" s="71"/>
      <c r="L80" s="71"/>
      <c r="M80" s="72"/>
      <c r="N80" s="73"/>
      <c r="O80" s="100"/>
    </row>
    <row r="81" spans="1:15" s="17" customFormat="1" ht="62.25" customHeight="1" x14ac:dyDescent="0.2">
      <c r="A81" s="18"/>
      <c r="B81" s="116" t="s">
        <v>133</v>
      </c>
      <c r="C81" s="117"/>
      <c r="D81" s="117"/>
      <c r="E81" s="117"/>
      <c r="F81" s="117"/>
      <c r="G81" s="117"/>
      <c r="H81" s="118"/>
      <c r="I81" s="48"/>
      <c r="J81" s="71"/>
      <c r="K81" s="71"/>
      <c r="L81" s="71"/>
      <c r="M81" s="72"/>
      <c r="N81" s="73"/>
      <c r="O81" s="100"/>
    </row>
    <row r="82" spans="1:15" s="6" customFormat="1" ht="26.25" customHeight="1" x14ac:dyDescent="0.2">
      <c r="B82" s="111" t="s">
        <v>85</v>
      </c>
      <c r="C82" s="111"/>
      <c r="D82" s="111"/>
      <c r="E82" s="111"/>
      <c r="F82" s="111"/>
      <c r="G82" s="111"/>
      <c r="H82" s="111"/>
      <c r="I82" s="17"/>
    </row>
    <row r="83" spans="1:15" ht="33.75" customHeight="1" thickBot="1" x14ac:dyDescent="0.25">
      <c r="B83" s="111"/>
      <c r="C83" s="111"/>
      <c r="D83" s="111"/>
      <c r="E83" s="111"/>
      <c r="F83" s="111"/>
      <c r="G83" s="111"/>
      <c r="H83" s="111"/>
      <c r="I83" s="6"/>
    </row>
    <row r="84" spans="1:15" ht="63" customHeight="1" thickBot="1" x14ac:dyDescent="0.25">
      <c r="B84" s="105" t="s">
        <v>18</v>
      </c>
      <c r="C84" s="105" t="s">
        <v>86</v>
      </c>
      <c r="D84" s="105"/>
      <c r="E84" s="194" t="s">
        <v>87</v>
      </c>
      <c r="F84" s="185" t="s">
        <v>88</v>
      </c>
      <c r="G84" s="13" t="s">
        <v>89</v>
      </c>
      <c r="H84" s="104" t="s">
        <v>90</v>
      </c>
    </row>
    <row r="85" spans="1:15" ht="23.25" customHeight="1" thickBot="1" x14ac:dyDescent="0.25">
      <c r="B85" s="105"/>
      <c r="C85" s="105"/>
      <c r="D85" s="105"/>
      <c r="E85" s="195"/>
      <c r="F85" s="185"/>
      <c r="G85" s="29" t="s">
        <v>91</v>
      </c>
      <c r="H85" s="104"/>
    </row>
    <row r="86" spans="1:15" ht="29.25" customHeight="1" x14ac:dyDescent="0.2">
      <c r="A86" s="81"/>
      <c r="B86" s="82">
        <v>1</v>
      </c>
      <c r="C86" s="183">
        <v>2</v>
      </c>
      <c r="D86" s="184"/>
      <c r="E86" s="74">
        <v>3</v>
      </c>
      <c r="F86" s="75">
        <v>4</v>
      </c>
      <c r="G86" s="74">
        <v>5</v>
      </c>
      <c r="H86" s="76">
        <v>6</v>
      </c>
    </row>
    <row r="87" spans="1:15" ht="62.25" customHeight="1" x14ac:dyDescent="0.2">
      <c r="B87" s="83">
        <f>(ROW(B87)-ROW($A$86))</f>
        <v>1</v>
      </c>
      <c r="C87" s="150" t="s">
        <v>92</v>
      </c>
      <c r="D87" s="151"/>
      <c r="E87" s="68" t="s">
        <v>93</v>
      </c>
      <c r="F87" s="68" t="s">
        <v>94</v>
      </c>
      <c r="G87" s="67" t="s">
        <v>95</v>
      </c>
      <c r="H87" s="16"/>
    </row>
    <row r="88" spans="1:15" s="77" customFormat="1" ht="40.5" customHeight="1" x14ac:dyDescent="0.2">
      <c r="A88" s="1"/>
      <c r="B88" s="83">
        <f>(ROW(B88)-ROW($A$86))</f>
        <v>2</v>
      </c>
      <c r="C88" s="186" t="s">
        <v>96</v>
      </c>
      <c r="D88" s="150"/>
      <c r="E88" s="68" t="s">
        <v>93</v>
      </c>
      <c r="F88" s="68" t="s">
        <v>94</v>
      </c>
      <c r="G88" s="67" t="s">
        <v>95</v>
      </c>
      <c r="H88" s="16"/>
      <c r="I88" s="1"/>
    </row>
    <row r="89" spans="1:15" s="77" customFormat="1" ht="60" customHeight="1" x14ac:dyDescent="0.2">
      <c r="A89" s="1"/>
      <c r="B89" s="83">
        <v>3</v>
      </c>
      <c r="C89" s="186" t="s">
        <v>97</v>
      </c>
      <c r="D89" s="150"/>
      <c r="E89" s="68" t="s">
        <v>93</v>
      </c>
      <c r="F89" s="69" t="s">
        <v>98</v>
      </c>
      <c r="G89" s="67" t="s">
        <v>95</v>
      </c>
      <c r="H89" s="16"/>
      <c r="I89" s="1"/>
    </row>
    <row r="90" spans="1:15" ht="79.5" customHeight="1" x14ac:dyDescent="0.2">
      <c r="B90" s="83">
        <f>(ROW(B90)-ROW($A$86))</f>
        <v>4</v>
      </c>
      <c r="C90" s="152" t="s">
        <v>99</v>
      </c>
      <c r="D90" s="153"/>
      <c r="E90" s="69" t="s">
        <v>100</v>
      </c>
      <c r="F90" s="69" t="s">
        <v>101</v>
      </c>
      <c r="G90" s="67" t="s">
        <v>95</v>
      </c>
      <c r="H90" s="16"/>
    </row>
    <row r="91" spans="1:15" ht="69" customHeight="1" x14ac:dyDescent="0.2">
      <c r="B91" s="83">
        <f>(ROW(B91)-ROW($A$86))</f>
        <v>5</v>
      </c>
      <c r="C91" s="154" t="s">
        <v>102</v>
      </c>
      <c r="D91" s="155"/>
      <c r="E91" s="68" t="s">
        <v>100</v>
      </c>
      <c r="F91" s="68" t="s">
        <v>103</v>
      </c>
      <c r="G91" s="67" t="s">
        <v>95</v>
      </c>
      <c r="H91" s="16"/>
    </row>
    <row r="92" spans="1:15" ht="212.25" customHeight="1" thickBot="1" x14ac:dyDescent="0.25">
      <c r="B92" s="83">
        <f>(ROW(B92)-ROW($A$86))</f>
        <v>6</v>
      </c>
      <c r="C92" s="168" t="s">
        <v>104</v>
      </c>
      <c r="D92" s="169"/>
      <c r="E92" s="68" t="s">
        <v>100</v>
      </c>
      <c r="F92" s="70" t="s">
        <v>105</v>
      </c>
      <c r="G92" s="67" t="s">
        <v>95</v>
      </c>
      <c r="H92" s="16"/>
    </row>
    <row r="93" spans="1:15" ht="69" customHeight="1" x14ac:dyDescent="0.2">
      <c r="B93" s="83">
        <f>(ROW(B93)-ROW($A$86))</f>
        <v>7</v>
      </c>
      <c r="C93" s="154" t="s">
        <v>135</v>
      </c>
      <c r="D93" s="155"/>
      <c r="E93" s="68" t="s">
        <v>100</v>
      </c>
      <c r="F93" s="70" t="s">
        <v>134</v>
      </c>
      <c r="G93" s="67" t="s">
        <v>95</v>
      </c>
      <c r="H93" s="16"/>
    </row>
    <row r="94" spans="1:15" ht="69" customHeight="1" thickBot="1" x14ac:dyDescent="0.25">
      <c r="B94" s="83">
        <v>8</v>
      </c>
      <c r="C94" s="102" t="s">
        <v>137</v>
      </c>
      <c r="D94" s="103"/>
      <c r="E94" s="68" t="s">
        <v>100</v>
      </c>
      <c r="F94" s="68" t="s">
        <v>136</v>
      </c>
      <c r="G94" s="101" t="s">
        <v>95</v>
      </c>
      <c r="H94" s="16"/>
    </row>
    <row r="95" spans="1:15" ht="10.5" customHeight="1" x14ac:dyDescent="0.2">
      <c r="A95" s="149"/>
      <c r="B95" s="174" t="s">
        <v>106</v>
      </c>
      <c r="C95" s="175"/>
      <c r="D95" s="175"/>
      <c r="E95" s="175"/>
      <c r="F95" s="175"/>
      <c r="G95" s="175"/>
      <c r="H95" s="176"/>
    </row>
    <row r="96" spans="1:15" ht="14.25" customHeight="1" x14ac:dyDescent="0.2">
      <c r="A96" s="149"/>
      <c r="B96" s="177"/>
      <c r="C96" s="178"/>
      <c r="D96" s="178"/>
      <c r="E96" s="178"/>
      <c r="F96" s="178"/>
      <c r="G96" s="178"/>
      <c r="H96" s="179"/>
      <c r="I96" s="34"/>
    </row>
    <row r="97" spans="1:9" ht="0.75" customHeight="1" x14ac:dyDescent="0.2">
      <c r="A97" s="149"/>
      <c r="B97" s="177"/>
      <c r="C97" s="178"/>
      <c r="D97" s="178"/>
      <c r="E97" s="178"/>
      <c r="F97" s="178"/>
      <c r="G97" s="178"/>
      <c r="H97" s="179"/>
      <c r="I97" s="97"/>
    </row>
    <row r="98" spans="1:9" ht="120.75" customHeight="1" thickBot="1" x14ac:dyDescent="0.25">
      <c r="A98" s="149"/>
      <c r="B98" s="180"/>
      <c r="C98" s="181"/>
      <c r="D98" s="181"/>
      <c r="E98" s="181"/>
      <c r="F98" s="181"/>
      <c r="G98" s="181"/>
      <c r="H98" s="182"/>
      <c r="I98" s="31"/>
    </row>
    <row r="99" spans="1:9" ht="36" customHeight="1" thickBot="1" x14ac:dyDescent="0.25">
      <c r="A99" s="32"/>
      <c r="B99" s="39"/>
      <c r="C99" s="40"/>
      <c r="D99" s="30"/>
      <c r="E99" s="3"/>
      <c r="F99" s="40"/>
      <c r="G99" s="3"/>
      <c r="H99" s="99"/>
      <c r="I99" s="98"/>
    </row>
    <row r="100" spans="1:9" ht="15" x14ac:dyDescent="0.2">
      <c r="A100" s="32"/>
      <c r="B100" s="33"/>
      <c r="C100" s="30" t="s">
        <v>107</v>
      </c>
      <c r="F100" s="3" t="s">
        <v>108</v>
      </c>
      <c r="H100" s="12" t="s">
        <v>109</v>
      </c>
    </row>
    <row r="101" spans="1:9" x14ac:dyDescent="0.2">
      <c r="B101" s="34"/>
    </row>
    <row r="119" spans="2:6" ht="14.25" customHeight="1" x14ac:dyDescent="0.2">
      <c r="B119" s="173"/>
      <c r="C119" s="173"/>
      <c r="D119" s="173"/>
      <c r="E119" s="173"/>
      <c r="F119" s="173"/>
    </row>
  </sheetData>
  <mergeCells count="108">
    <mergeCell ref="F42:G42"/>
    <mergeCell ref="B119:F119"/>
    <mergeCell ref="B95:H98"/>
    <mergeCell ref="C86:D86"/>
    <mergeCell ref="F84:F85"/>
    <mergeCell ref="C84:D85"/>
    <mergeCell ref="C88:D88"/>
    <mergeCell ref="C89:D89"/>
    <mergeCell ref="E33:H33"/>
    <mergeCell ref="F39:G39"/>
    <mergeCell ref="F40:G40"/>
    <mergeCell ref="B35:H35"/>
    <mergeCell ref="F37:G37"/>
    <mergeCell ref="F38:G38"/>
    <mergeCell ref="F44:G44"/>
    <mergeCell ref="F41:G41"/>
    <mergeCell ref="F43:G43"/>
    <mergeCell ref="C33:D33"/>
    <mergeCell ref="B36:H36"/>
    <mergeCell ref="C72:D72"/>
    <mergeCell ref="C73:D73"/>
    <mergeCell ref="F57:G57"/>
    <mergeCell ref="F52:G52"/>
    <mergeCell ref="C93:D93"/>
    <mergeCell ref="E84:E85"/>
    <mergeCell ref="A95:A98"/>
    <mergeCell ref="C87:D87"/>
    <mergeCell ref="C90:D90"/>
    <mergeCell ref="C91:D91"/>
    <mergeCell ref="B70:H70"/>
    <mergeCell ref="B63:H63"/>
    <mergeCell ref="C71:D71"/>
    <mergeCell ref="C45:H45"/>
    <mergeCell ref="C50:H50"/>
    <mergeCell ref="B60:G60"/>
    <mergeCell ref="B62:G62"/>
    <mergeCell ref="B61:F61"/>
    <mergeCell ref="C51:H51"/>
    <mergeCell ref="C55:H55"/>
    <mergeCell ref="F58:G58"/>
    <mergeCell ref="F53:G53"/>
    <mergeCell ref="F54:G54"/>
    <mergeCell ref="F46:G46"/>
    <mergeCell ref="F47:G47"/>
    <mergeCell ref="C92:D92"/>
    <mergeCell ref="B69:H69"/>
    <mergeCell ref="F72:H72"/>
    <mergeCell ref="F71:H71"/>
    <mergeCell ref="F73:H73"/>
    <mergeCell ref="B1:H1"/>
    <mergeCell ref="B2:H2"/>
    <mergeCell ref="B3:H4"/>
    <mergeCell ref="B5:E5"/>
    <mergeCell ref="B6:E6"/>
    <mergeCell ref="F5:H5"/>
    <mergeCell ref="F6:H6"/>
    <mergeCell ref="C14:C15"/>
    <mergeCell ref="F14:F15"/>
    <mergeCell ref="B14:B15"/>
    <mergeCell ref="G14:H14"/>
    <mergeCell ref="B9:E9"/>
    <mergeCell ref="B10:H10"/>
    <mergeCell ref="E14:E15"/>
    <mergeCell ref="D14:D15"/>
    <mergeCell ref="F9:H9"/>
    <mergeCell ref="B11:H13"/>
    <mergeCell ref="F7:H7"/>
    <mergeCell ref="F8:H8"/>
    <mergeCell ref="B19:H21"/>
    <mergeCell ref="C22:C23"/>
    <mergeCell ref="E31:H31"/>
    <mergeCell ref="B7:E7"/>
    <mergeCell ref="B8:E8"/>
    <mergeCell ref="C32:D32"/>
    <mergeCell ref="E32:H32"/>
    <mergeCell ref="D22:F23"/>
    <mergeCell ref="D25:F25"/>
    <mergeCell ref="E30:H30"/>
    <mergeCell ref="C31:D31"/>
    <mergeCell ref="B22:B23"/>
    <mergeCell ref="B27:H29"/>
    <mergeCell ref="D24:F24"/>
    <mergeCell ref="D26:F26"/>
    <mergeCell ref="C30:D30"/>
    <mergeCell ref="G22:H22"/>
    <mergeCell ref="C94:D94"/>
    <mergeCell ref="H84:H85"/>
    <mergeCell ref="B84:B85"/>
    <mergeCell ref="F48:G48"/>
    <mergeCell ref="F49:G49"/>
    <mergeCell ref="F56:G56"/>
    <mergeCell ref="F59:G59"/>
    <mergeCell ref="B64:H67"/>
    <mergeCell ref="B82:H83"/>
    <mergeCell ref="C80:D80"/>
    <mergeCell ref="F80:H80"/>
    <mergeCell ref="B81:H81"/>
    <mergeCell ref="C74:H74"/>
    <mergeCell ref="C75:D75"/>
    <mergeCell ref="F75:H75"/>
    <mergeCell ref="C77:D77"/>
    <mergeCell ref="F77:H77"/>
    <mergeCell ref="C76:D76"/>
    <mergeCell ref="F76:H76"/>
    <mergeCell ref="C78:D78"/>
    <mergeCell ref="F78:H78"/>
    <mergeCell ref="C79:D79"/>
    <mergeCell ref="F79:H79"/>
  </mergeCells>
  <dataValidations count="3">
    <dataValidation type="list" allowBlank="1" showInputMessage="1" showErrorMessage="1" sqref="G61" xr:uid="{79729846-2ED8-4D16-A5F4-CCE05CB1324A}">
      <formula1>"Pasirinkti, 0, 9, 21"</formula1>
    </dataValidation>
    <dataValidation type="list" allowBlank="1" showInputMessage="1" showErrorMessage="1" sqref="G87:G94" xr:uid="{00000000-0002-0000-0000-000000000000}">
      <formula1>"Pasirinkite, Taip, Ne"</formula1>
    </dataValidation>
    <dataValidation type="list" allowBlank="1" showInputMessage="1" showErrorMessage="1" sqref="M75:M81" xr:uid="{6A4080B6-4248-4A66-8C37-AF5ACF847682}">
      <formula1>"Pasirinkite, 1, 2, 3, 4"</formula1>
    </dataValidation>
  </dataValidations>
  <pageMargins left="0.23622047244094491" right="0.23622047244094491" top="0.74803149606299213" bottom="0.74803149606299213" header="0.31496062992125984" footer="0.31496062992125984"/>
  <pageSetup paperSize="9" scale="21"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79253824-E7C8-4F14-9A59-6F0716D1E88B}">
          <x14:formula1>
            <xm:f>Pasirinkimai!$A$2:$A$7</xm:f>
          </x14:formula1>
          <xm:sqref>D39:D40</xm:sqref>
        </x14:dataValidation>
        <x14:dataValidation type="list" allowBlank="1" showInputMessage="1" showErrorMessage="1" xr:uid="{C820A1AF-B7B7-42BE-A4F8-F4988B0615A1}">
          <x14:formula1>
            <xm:f>Pasirinkimai!$A$2:$A$5</xm:f>
          </x14:formula1>
          <xm:sqref>E73</xm:sqref>
        </x14:dataValidation>
        <x14:dataValidation type="list" allowBlank="1" showInputMessage="1" showErrorMessage="1" xr:uid="{4457D860-5250-4BCD-9296-8E314519B617}">
          <x14:formula1>
            <xm:f>Pasirinkimai!$A$7:$A$9</xm:f>
          </x14:formula1>
          <xm:sqref>F73:H73</xm:sqref>
        </x14:dataValidation>
        <x14:dataValidation type="list" allowBlank="1" showInputMessage="1" showErrorMessage="1" xr:uid="{9E08B69D-2A48-4180-893B-C08742A395A9}">
          <x14:formula1>
            <xm:f>Pasirinkimai!$A$12:$A$17</xm:f>
          </x14:formula1>
          <xm:sqref>E75:E80</xm:sqref>
        </x14:dataValidation>
        <x14:dataValidation type="list" allowBlank="1" showInputMessage="1" showErrorMessage="1" xr:uid="{5CF5E007-24FF-4E1F-8916-CE3E587353F4}">
          <x14:formula1>
            <xm:f>Pasirinkimai!$A$20:$A$22</xm:f>
          </x14:formula1>
          <xm:sqref>F75:H80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5B513-AA8C-456F-BBBC-76A972BD6F6E}">
  <sheetPr codeName="Sheet2"/>
  <dimension ref="A2:A22"/>
  <sheetViews>
    <sheetView workbookViewId="0">
      <selection activeCell="A31" sqref="A31"/>
    </sheetView>
  </sheetViews>
  <sheetFormatPr defaultRowHeight="15" x14ac:dyDescent="0.25"/>
  <cols>
    <col min="1" max="1" width="74.7109375" customWidth="1"/>
  </cols>
  <sheetData>
    <row r="2" spans="1:1" ht="15.75" customHeight="1" x14ac:dyDescent="0.25">
      <c r="A2" t="s">
        <v>76</v>
      </c>
    </row>
    <row r="3" spans="1:1" ht="15.75" customHeight="1" x14ac:dyDescent="0.25">
      <c r="A3" s="96" t="s">
        <v>110</v>
      </c>
    </row>
    <row r="4" spans="1:1" x14ac:dyDescent="0.25">
      <c r="A4" s="96" t="s">
        <v>111</v>
      </c>
    </row>
    <row r="5" spans="1:1" x14ac:dyDescent="0.25">
      <c r="A5" s="96" t="s">
        <v>112</v>
      </c>
    </row>
    <row r="7" spans="1:1" x14ac:dyDescent="0.25">
      <c r="A7" t="s">
        <v>76</v>
      </c>
    </row>
    <row r="8" spans="1:1" x14ac:dyDescent="0.25">
      <c r="A8" s="96" t="s">
        <v>113</v>
      </c>
    </row>
    <row r="9" spans="1:1" x14ac:dyDescent="0.25">
      <c r="A9" s="96" t="s">
        <v>114</v>
      </c>
    </row>
    <row r="12" spans="1:1" x14ac:dyDescent="0.25">
      <c r="A12" t="s">
        <v>76</v>
      </c>
    </row>
    <row r="13" spans="1:1" x14ac:dyDescent="0.25">
      <c r="A13" t="s">
        <v>115</v>
      </c>
    </row>
    <row r="14" spans="1:1" x14ac:dyDescent="0.25">
      <c r="A14" t="s">
        <v>116</v>
      </c>
    </row>
    <row r="15" spans="1:1" x14ac:dyDescent="0.25">
      <c r="A15" t="s">
        <v>117</v>
      </c>
    </row>
    <row r="16" spans="1:1" x14ac:dyDescent="0.25">
      <c r="A16" t="s">
        <v>118</v>
      </c>
    </row>
    <row r="17" spans="1:1" x14ac:dyDescent="0.25">
      <c r="A17" t="s">
        <v>119</v>
      </c>
    </row>
    <row r="20" spans="1:1" x14ac:dyDescent="0.25">
      <c r="A20" t="s">
        <v>76</v>
      </c>
    </row>
    <row r="21" spans="1:1" x14ac:dyDescent="0.25">
      <c r="A21" s="96" t="s">
        <v>113</v>
      </c>
    </row>
    <row r="22" spans="1:1" x14ac:dyDescent="0.25">
      <c r="A22" s="96" t="s">
        <v>114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Vykdopirkim_x0105_ xmlns="12ad28a2-36b6-4225-b508-357a5bc7de4e">
      <UserInfo>
        <DisplayName/>
        <AccountId xsi:nil="true"/>
        <AccountType/>
      </UserInfo>
    </Vykdopirkim_x0105_>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3" ma:contentTypeDescription="Create a new document." ma:contentTypeScope="" ma:versionID="411f4c72271a8355be0f83ac755b2b1f">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7aeb549f0ec8a8fd6108e6901c3abd38"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Vykdopirkim_x010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Vykdopirkim_x0105_" ma:index="20" nillable="true" ma:displayName="Vykdo pirkimą" ma:format="Dropdown" ma:list="UserInfo" ma:SharePointGroup="0" ma:internalName="Vykdopirkim_x0105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A68B823-0EF9-4E64-B62E-75D13F5C4B49}">
  <ds:schemaRefs>
    <ds:schemaRef ds:uri="http://purl.org/dc/terms/"/>
    <ds:schemaRef ds:uri="http://purl.org/dc/dcmitype/"/>
    <ds:schemaRef ds:uri="http://schemas.microsoft.com/office/2006/metadata/properties"/>
    <ds:schemaRef ds:uri="http://schemas.microsoft.com/office/2006/documentManagement/types"/>
    <ds:schemaRef ds:uri="93827db7-4edf-4a59-9c97-c86e41f014de"/>
    <ds:schemaRef ds:uri="http://www.w3.org/XML/1998/namespace"/>
    <ds:schemaRef ds:uri="http://purl.org/dc/elements/1.1/"/>
    <ds:schemaRef ds:uri="12ad28a2-36b6-4225-b508-357a5bc7de4e"/>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CC759248-41D1-4288-AFC9-50F1DAE8C8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69C8306-CD8F-44BC-BC0C-BFDB454F9A0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Pasirinkimai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Jolita Ivanauskienė</dc:creator>
  <cp:keywords/>
  <dc:description/>
  <cp:lastModifiedBy>Rūta Lisauskienė</cp:lastModifiedBy>
  <cp:revision/>
  <dcterms:created xsi:type="dcterms:W3CDTF">2020-02-28T08:26:56Z</dcterms:created>
  <dcterms:modified xsi:type="dcterms:W3CDTF">2026-05-12T07:05:25Z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2023-11-27T09:04:19Z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d5f4f8f6-71f0-4372-ba58-2d322f6c480b</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